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X:\3_SCT_Tenders\29_Lapanga\27-030-Boiler- 1_2_3\1_Indent Document\Indenter Clarifications\"/>
    </mc:Choice>
  </mc:AlternateContent>
  <xr:revisionPtr revIDLastSave="0" documentId="13_ncr:1_{06139771-3A65-42E5-BBF9-D8A2CBA2D830}" xr6:coauthVersionLast="36" xr6:coauthVersionMax="36" xr10:uidLastSave="{00000000-0000-0000-0000-000000000000}"/>
  <bookViews>
    <workbookView xWindow="0" yWindow="0" windowWidth="24000" windowHeight="9405" firstSheet="2" activeTab="2" xr2:uid="{E9A6D4B8-A52E-4F2C-B380-0C4C22FE5AF8}"/>
  </bookViews>
  <sheets>
    <sheet name="words" sheetId="13" state="hidden" r:id="rId1"/>
    <sheet name="words (3)" sheetId="14" state="hidden" r:id="rId2"/>
    <sheet name="Price Bid" sheetId="24" r:id="rId3"/>
  </sheets>
  <externalReferences>
    <externalReference r:id="rId4"/>
    <externalReference r:id="rId5"/>
    <externalReference r:id="rId6"/>
    <externalReference r:id="rId7"/>
  </externalReferences>
  <definedNames>
    <definedName name="cashbook" localSheetId="0">#REF!</definedName>
    <definedName name="cashbook" localSheetId="1">#REF!</definedName>
    <definedName name="cashbook">#REF!</definedName>
    <definedName name="cashflo">#REF!</definedName>
    <definedName name="CF__3c">#REF!</definedName>
    <definedName name="cf3b">#REF!</definedName>
    <definedName name="CFB">#REF!</definedName>
    <definedName name="das" localSheetId="0">[1]PersClms!#REF!</definedName>
    <definedName name="das" localSheetId="1">[1]PersClms!#REF!</definedName>
    <definedName name="das">[2]PersClms!#REF!</definedName>
    <definedName name="DATA10">[3]Sheet1!#REF!</definedName>
    <definedName name="DATA11">[3]Sheet1!#REF!</definedName>
    <definedName name="DATA12">[3]Sheet1!#REF!</definedName>
    <definedName name="DATA14">[3]Sheet1!#REF!</definedName>
    <definedName name="DATA15">[3]Sheet1!#REF!</definedName>
    <definedName name="DATA16">[3]Sheet1!#REF!</definedName>
    <definedName name="DATA17">[3]Sheet1!#REF!</definedName>
    <definedName name="DATA18">[3]Sheet1!#REF!</definedName>
    <definedName name="DATA19">[3]Sheet1!#REF!</definedName>
    <definedName name="DATA20">[3]Sheet1!#REF!</definedName>
    <definedName name="DATA21">[3]Sheet1!#REF!</definedName>
    <definedName name="DATA3">[3]Sheet1!#REF!</definedName>
    <definedName name="DATA4">[3]Sheet1!#REF!</definedName>
    <definedName name="DATA7">[3]Sheet1!#REF!</definedName>
    <definedName name="DATA8">[3]Sheet1!#REF!</definedName>
    <definedName name="DATA9">[3]Sheet1!#REF!</definedName>
    <definedName name="_xlnm.Database">#REF!</definedName>
    <definedName name="JVentry" localSheetId="0">#REF!</definedName>
    <definedName name="JVentry" localSheetId="1">#REF!</definedName>
    <definedName name="JVentry">#REF!</definedName>
    <definedName name="jvhide" localSheetId="0">[1]CBjv0203!$F$3415:$H$3415,[1]CBjv0203!$K$3415:$O$3415,[1]CBjv0203!$P$3415:$T$3415</definedName>
    <definedName name="jvhide" localSheetId="1">[1]CBjv0203!$F$3415:$H$3415,[1]CBjv0203!$K$3415:$O$3415,[1]CBjv0203!$P$3415:$T$3415</definedName>
    <definedName name="jvhide">[2]cbjv0304!#REF!,[2]cbjv0304!#REF!,[2]cbjv0304!#REF!</definedName>
    <definedName name="MEAU">[4]PL1!$A$1:$L$178</definedName>
    <definedName name="occpnt" localSheetId="0">'[1]Quarters rent'!#REF!</definedName>
    <definedName name="occpnt" localSheetId="1">'[1]Quarters rent'!#REF!</definedName>
    <definedName name="occpnt">#REF!</definedName>
    <definedName name="PerClmDAS">[2]PersClms!#REF!</definedName>
    <definedName name="word3">#REF!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1" i="24" l="1"/>
  <c r="C3" i="14" l="1"/>
  <c r="C3" i="13"/>
  <c r="G7" i="24" l="1"/>
  <c r="G8" i="24"/>
  <c r="H8" i="24" s="1"/>
  <c r="G9" i="24"/>
  <c r="H9" i="24" s="1"/>
  <c r="G10" i="24"/>
  <c r="H10" i="24" s="1"/>
  <c r="G11" i="24"/>
  <c r="H11" i="24" s="1"/>
  <c r="G12" i="24"/>
  <c r="H12" i="24" s="1"/>
  <c r="G13" i="24"/>
  <c r="H13" i="24" s="1"/>
  <c r="G14" i="24"/>
  <c r="H14" i="24" s="1"/>
  <c r="G15" i="24"/>
  <c r="H15" i="24" s="1"/>
  <c r="G16" i="24"/>
  <c r="H16" i="24" s="1"/>
  <c r="G17" i="24"/>
  <c r="H17" i="24" s="1"/>
  <c r="G19" i="24"/>
  <c r="H19" i="24" s="1"/>
  <c r="G20" i="24" l="1"/>
  <c r="H20" i="24" s="1"/>
  <c r="G18" i="24"/>
  <c r="H18" i="24" s="1"/>
  <c r="F21" i="24"/>
  <c r="H7" i="24"/>
  <c r="G22" i="24" l="1"/>
  <c r="A1" i="13" l="1"/>
  <c r="B4" i="13" l="1"/>
  <c r="B5" i="13" l="1"/>
  <c r="B27" i="13"/>
  <c r="D4" i="13"/>
  <c r="B28" i="13" l="1"/>
  <c r="B29" i="13" s="1"/>
  <c r="B30" i="13" s="1"/>
  <c r="B6" i="13"/>
  <c r="B7" i="13" s="1"/>
  <c r="C5" i="13" l="1"/>
  <c r="B8" i="13"/>
  <c r="B9" i="13" s="1"/>
  <c r="C6" i="13"/>
  <c r="D6" i="13"/>
  <c r="C30" i="13"/>
  <c r="B31" i="13"/>
  <c r="B32" i="13" s="1"/>
  <c r="C28" i="13"/>
  <c r="D29" i="13"/>
  <c r="C29" i="13"/>
  <c r="C7" i="13" l="1"/>
  <c r="C31" i="13"/>
  <c r="A1" i="14"/>
  <c r="C8" i="13"/>
  <c r="D8" i="13"/>
  <c r="C32" i="13"/>
  <c r="B33" i="13"/>
  <c r="B34" i="13" s="1"/>
  <c r="D31" i="13"/>
  <c r="C9" i="13"/>
  <c r="D9" i="13"/>
  <c r="B10" i="13"/>
  <c r="C33" i="13" l="1"/>
  <c r="B4" i="14"/>
  <c r="B11" i="13"/>
  <c r="C11" i="13" s="1"/>
  <c r="C34" i="13"/>
  <c r="D34" i="13"/>
  <c r="B35" i="13"/>
  <c r="D33" i="13"/>
  <c r="C10" i="13" l="1"/>
  <c r="D3" i="13"/>
  <c r="B36" i="13"/>
  <c r="B37" i="13" s="1"/>
  <c r="D4" i="14"/>
  <c r="B27" i="14"/>
  <c r="D10" i="13"/>
  <c r="B12" i="13"/>
  <c r="B5" i="14"/>
  <c r="C35" i="13" l="1"/>
  <c r="B6" i="14"/>
  <c r="B7" i="14" s="1"/>
  <c r="B28" i="14"/>
  <c r="D35" i="13"/>
  <c r="C36" i="13"/>
  <c r="D12" i="13"/>
  <c r="B13" i="13"/>
  <c r="B38" i="13"/>
  <c r="D37" i="13"/>
  <c r="C5" i="14" l="1"/>
  <c r="A40" i="13"/>
  <c r="C4" i="13" s="1"/>
  <c r="B14" i="13"/>
  <c r="C14" i="13" s="1"/>
  <c r="C13" i="13"/>
  <c r="B39" i="13"/>
  <c r="C39" i="13" s="1"/>
  <c r="C38" i="13"/>
  <c r="B29" i="14"/>
  <c r="B30" i="14" s="1"/>
  <c r="C28" i="14"/>
  <c r="B8" i="14"/>
  <c r="B9" i="14" s="1"/>
  <c r="D6" i="14"/>
  <c r="C6" i="14"/>
  <c r="C8" i="14" l="1"/>
  <c r="A2" i="13"/>
  <c r="C29" i="14"/>
  <c r="D29" i="14"/>
  <c r="D9" i="14"/>
  <c r="C9" i="14"/>
  <c r="B10" i="14"/>
  <c r="C7" i="14"/>
  <c r="C30" i="14"/>
  <c r="B31" i="14"/>
  <c r="B32" i="14" s="1"/>
  <c r="D8" i="14"/>
  <c r="C31" i="14" l="1"/>
  <c r="C32" i="14"/>
  <c r="B33" i="14"/>
  <c r="B34" i="14" s="1"/>
  <c r="D31" i="14"/>
  <c r="B11" i="14"/>
  <c r="C10" i="14" s="1"/>
  <c r="B12" i="14" l="1"/>
  <c r="D3" i="14"/>
  <c r="D10" i="14"/>
  <c r="C11" i="14"/>
  <c r="D34" i="14"/>
  <c r="C34" i="14"/>
  <c r="B35" i="14"/>
  <c r="D33" i="14"/>
  <c r="C33" i="14"/>
  <c r="B36" i="14" l="1"/>
  <c r="B37" i="14" s="1"/>
  <c r="B13" i="14"/>
  <c r="C13" i="14" s="1"/>
  <c r="D12" i="14"/>
  <c r="C35" i="14" l="1"/>
  <c r="B14" i="14"/>
  <c r="C14" i="14" s="1"/>
  <c r="D35" i="14"/>
  <c r="C36" i="14"/>
  <c r="B38" i="14"/>
  <c r="D37" i="14"/>
  <c r="A40" i="14" l="1"/>
  <c r="C4" i="14" s="1"/>
  <c r="A2" i="14" s="1"/>
  <c r="B39" i="14"/>
  <c r="C39" i="14" s="1"/>
  <c r="C38" i="14"/>
</calcChain>
</file>

<file path=xl/sharedStrings.xml><?xml version="1.0" encoding="utf-8"?>
<sst xmlns="http://schemas.openxmlformats.org/spreadsheetml/2006/main" count="178" uniqueCount="74">
  <si>
    <t>ESP</t>
  </si>
  <si>
    <t>1A</t>
  </si>
  <si>
    <t/>
  </si>
  <si>
    <t xml:space="preserve"> only</t>
  </si>
  <si>
    <t xml:space="preserve"> ten</t>
  </si>
  <si>
    <t xml:space="preserve"> one</t>
  </si>
  <si>
    <t xml:space="preserve"> eleven</t>
  </si>
  <si>
    <t xml:space="preserve"> two</t>
  </si>
  <si>
    <t xml:space="preserve"> twelve</t>
  </si>
  <si>
    <t xml:space="preserve"> twenty</t>
  </si>
  <si>
    <t xml:space="preserve"> three</t>
  </si>
  <si>
    <t xml:space="preserve"> thirteen</t>
  </si>
  <si>
    <t xml:space="preserve"> thirty</t>
  </si>
  <si>
    <t xml:space="preserve"> four</t>
  </si>
  <si>
    <t xml:space="preserve"> fourteen</t>
  </si>
  <si>
    <t xml:space="preserve"> forty</t>
  </si>
  <si>
    <t xml:space="preserve"> five</t>
  </si>
  <si>
    <t xml:space="preserve"> fifteen</t>
  </si>
  <si>
    <t xml:space="preserve"> fifty</t>
  </si>
  <si>
    <t xml:space="preserve"> six</t>
  </si>
  <si>
    <t xml:space="preserve"> sixteen</t>
  </si>
  <si>
    <t xml:space="preserve"> sixty</t>
  </si>
  <si>
    <t xml:space="preserve"> seven</t>
  </si>
  <si>
    <t xml:space="preserve"> seventeen</t>
  </si>
  <si>
    <t xml:space="preserve"> seventy</t>
  </si>
  <si>
    <t xml:space="preserve"> eight</t>
  </si>
  <si>
    <t xml:space="preserve"> eighteen</t>
  </si>
  <si>
    <t xml:space="preserve"> eighty</t>
  </si>
  <si>
    <t xml:space="preserve"> nine</t>
  </si>
  <si>
    <t xml:space="preserve"> nineteen</t>
  </si>
  <si>
    <t xml:space="preserve"> ninety</t>
  </si>
  <si>
    <t>SN</t>
  </si>
  <si>
    <t>Insulation- Wool Matress</t>
  </si>
  <si>
    <t>Insulation- Iron Parts</t>
  </si>
  <si>
    <t>Insulation- Aluminium Cladding Sheets</t>
  </si>
  <si>
    <t>Rate schedule Identifier</t>
  </si>
  <si>
    <t>UOM</t>
  </si>
  <si>
    <t>MT</t>
  </si>
  <si>
    <t>Contract (Main Package)</t>
  </si>
  <si>
    <t>QTY
(A)</t>
  </si>
  <si>
    <t>Weightage/ Factor  "X"
(B)</t>
  </si>
  <si>
    <t>Amount (Rs.)  
(C)</t>
  </si>
  <si>
    <t>Unit Rate (Rs.) 
(D=C/A)</t>
  </si>
  <si>
    <t>Grand Total Amount  Rounded off excluding GST</t>
  </si>
  <si>
    <t>Note :
Bidders to quote Total Amount , which shall be taken into account for evaluation and awarding and hence, shall be complete in all respect for the full scope defined in specification and in accordance with all terms &amp; conditions of tender</t>
  </si>
  <si>
    <t>Job:</t>
  </si>
  <si>
    <t>Structure</t>
  </si>
  <si>
    <t>Pressure Parts</t>
  </si>
  <si>
    <t>Non Pressure Parts</t>
  </si>
  <si>
    <t>Rotating Machines</t>
  </si>
  <si>
    <t>Power Cycle Piping- P91/92</t>
  </si>
  <si>
    <t>HP Piping including P-11, P-12. P-22, CS</t>
  </si>
  <si>
    <t>LP Piping</t>
  </si>
  <si>
    <t>SS Piping</t>
  </si>
  <si>
    <t>Hanger and Supports</t>
  </si>
  <si>
    <t>1B</t>
  </si>
  <si>
    <t>1C</t>
  </si>
  <si>
    <t>2A &amp; 2B</t>
  </si>
  <si>
    <t>3A</t>
  </si>
  <si>
    <t>4A</t>
  </si>
  <si>
    <t>4B</t>
  </si>
  <si>
    <t>4C</t>
  </si>
  <si>
    <t>4D</t>
  </si>
  <si>
    <t>4E</t>
  </si>
  <si>
    <t>5A</t>
  </si>
  <si>
    <t>5B</t>
  </si>
  <si>
    <t>5C</t>
  </si>
  <si>
    <t>5D</t>
  </si>
  <si>
    <t>Insulation- Refractory</t>
  </si>
  <si>
    <t>Total Bidder Quote for the entire bill of quantities excluding GST (in Rs.)</t>
  </si>
  <si>
    <t>E&amp;C of Boiler &amp; Auxiliaries:</t>
  </si>
  <si>
    <t xml:space="preserve">Erection, Testing, Commissioning, Trial Operation &amp; Handing Over including Handling of materials at BHEL / Client's Stores / Storage Yard and transportation to site, preparation of foundation, NDT, fixing of hangers &amp; supports, application of lining, Insulation, painting including paint supply, Stencilling &amp; Labelling of Boiler &amp; Auxiliaries, SCR, ESP &amp; Auxiliaries, Piping, Insulation etc. of Unit-1, 2 &amp; 3 at 3x150 MW BTG Hindalco Aditya CPP: </t>
  </si>
  <si>
    <t>Sub-total of  Boiler &amp; Aux. unit-1, 2 &amp; 3</t>
  </si>
  <si>
    <t>BOQ for Tender No.: BHEL/CPC/ LPG/M_BLR_ESP_PCP_LP/27/030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</si>
</sst>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164" formatCode="_(* #,##0.00_);_(* \(#,##0.00\);_(* &quot;-&quot;??_);_(@_)"/>
    <numFmt numFmtId="165" formatCode="General_)"/>
    <numFmt numFmtId="166" formatCode="_(* #,##0_);_(* \(#,##0\);_(* &quot;-&quot;??_);_(@_)"/>
    <numFmt numFmtId="167" formatCode="&quot;₹&quot;\ #,##0.00"/>
    <numFmt numFmtId="168" formatCode="_(* #,##0.000_);_(* \(#,##0.000\);_(* &quot;-&quot;??_);_(@_)"/>
    <numFmt numFmtId="169" formatCode="0.00000000"/>
    <numFmt numFmtId="170" formatCode="#,##0.00000000"/>
  </numFmts>
  <fonts count="18" x14ac:knownFonts="1">
    <font>
      <sz val="11"/>
      <color theme="1"/>
      <name val="Calibri"/>
      <family val="2"/>
      <scheme val="minor"/>
    </font>
    <font>
      <sz val="11"/>
      <color theme="1"/>
      <name val="Calibri"/>
      <family val="2"/>
      <scheme val="minor"/>
    </font>
    <font>
      <sz val="10"/>
      <name val="Arial"/>
      <family val="2"/>
    </font>
    <font>
      <sz val="10"/>
      <name val="Arial"/>
      <family val="2"/>
    </font>
    <font>
      <sz val="10"/>
      <name val="Courier"/>
      <family val="3"/>
    </font>
    <font>
      <b/>
      <sz val="14"/>
      <color indexed="12"/>
      <name val="Courier"/>
      <family val="3"/>
    </font>
    <font>
      <sz val="14"/>
      <name val="Courier"/>
      <family val="3"/>
    </font>
    <font>
      <sz val="14"/>
      <color indexed="10"/>
      <name val="Courier"/>
      <family val="3"/>
    </font>
    <font>
      <sz val="14"/>
      <color indexed="12"/>
      <name val="Courier"/>
      <family val="3"/>
    </font>
    <font>
      <sz val="14"/>
      <name val="Arial"/>
      <family val="2"/>
    </font>
    <font>
      <u/>
      <sz val="10"/>
      <color theme="10"/>
      <name val="Arial"/>
      <family val="2"/>
    </font>
    <font>
      <sz val="16"/>
      <name val="Calibri"/>
      <family val="2"/>
      <scheme val="minor"/>
    </font>
    <font>
      <b/>
      <sz val="16"/>
      <name val="Calibri"/>
      <family val="2"/>
      <scheme val="minor"/>
    </font>
    <font>
      <sz val="16"/>
      <color theme="1"/>
      <name val="Calibri"/>
      <family val="2"/>
      <scheme val="minor"/>
    </font>
    <font>
      <sz val="11"/>
      <color indexed="8"/>
      <name val="Calibri"/>
      <family val="2"/>
    </font>
    <font>
      <b/>
      <sz val="14"/>
      <name val="Arial"/>
      <family val="2"/>
    </font>
    <font>
      <b/>
      <sz val="16"/>
      <color theme="1"/>
      <name val="Calibri"/>
      <family val="2"/>
      <scheme val="minor"/>
    </font>
    <font>
      <b/>
      <sz val="20"/>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indexed="4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5">
    <xf numFmtId="0" fontId="0" fillId="0" borderId="0"/>
    <xf numFmtId="0" fontId="2" fillId="0" borderId="0"/>
    <xf numFmtId="164" fontId="3" fillId="0" borderId="0" applyFont="0" applyFill="0" applyBorder="0" applyAlignment="0" applyProtection="0"/>
    <xf numFmtId="0" fontId="1" fillId="0" borderId="0"/>
    <xf numFmtId="0" fontId="1" fillId="0" borderId="0"/>
    <xf numFmtId="0" fontId="1" fillId="0" borderId="0"/>
    <xf numFmtId="0" fontId="1" fillId="0" borderId="0"/>
    <xf numFmtId="165" fontId="4" fillId="0" borderId="0"/>
    <xf numFmtId="0" fontId="1" fillId="0" borderId="0"/>
    <xf numFmtId="0" fontId="1" fillId="0" borderId="0"/>
    <xf numFmtId="0" fontId="3" fillId="0" borderId="0"/>
    <xf numFmtId="0" fontId="10" fillId="0" borderId="0" applyNumberFormat="0" applyFill="0" applyBorder="0" applyAlignment="0" applyProtection="0">
      <alignment vertical="top"/>
      <protection locked="0"/>
    </xf>
    <xf numFmtId="44" fontId="3" fillId="0" borderId="0" applyFont="0" applyFill="0" applyBorder="0" applyAlignment="0" applyProtection="0"/>
    <xf numFmtId="0" fontId="1" fillId="0" borderId="0"/>
    <xf numFmtId="0" fontId="1" fillId="0" borderId="0"/>
    <xf numFmtId="0" fontId="1" fillId="0" borderId="0"/>
    <xf numFmtId="0" fontId="14" fillId="0" borderId="0"/>
    <xf numFmtId="164"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1" fillId="0" borderId="0"/>
    <xf numFmtId="9" fontId="3" fillId="0" borderId="0" applyFont="0" applyFill="0" applyBorder="0" applyAlignment="0" applyProtection="0"/>
    <xf numFmtId="0" fontId="1" fillId="0" borderId="0"/>
    <xf numFmtId="0" fontId="2" fillId="0" borderId="0"/>
  </cellStyleXfs>
  <cellXfs count="52">
    <xf numFmtId="0" fontId="0" fillId="0" borderId="0" xfId="0"/>
    <xf numFmtId="165" fontId="6" fillId="0" borderId="0" xfId="7" applyNumberFormat="1" applyFont="1" applyProtection="1"/>
    <xf numFmtId="165" fontId="6" fillId="0" borderId="0" xfId="7" applyFont="1"/>
    <xf numFmtId="165" fontId="6" fillId="0" borderId="0" xfId="7" applyNumberFormat="1" applyFont="1" applyAlignment="1" applyProtection="1">
      <alignment horizontal="left"/>
    </xf>
    <xf numFmtId="165" fontId="6" fillId="0" borderId="2" xfId="7" applyNumberFormat="1" applyFont="1" applyBorder="1" applyProtection="1"/>
    <xf numFmtId="165" fontId="6" fillId="0" borderId="3" xfId="7" applyNumberFormat="1" applyFont="1" applyBorder="1" applyAlignment="1" applyProtection="1">
      <alignment horizontal="left"/>
    </xf>
    <xf numFmtId="165" fontId="6" fillId="0" borderId="4" xfId="7" applyNumberFormat="1" applyFont="1" applyBorder="1" applyAlignment="1" applyProtection="1">
      <alignment horizontal="left"/>
    </xf>
    <xf numFmtId="165" fontId="6" fillId="0" borderId="5" xfId="7" applyNumberFormat="1" applyFont="1" applyBorder="1" applyProtection="1"/>
    <xf numFmtId="165" fontId="6" fillId="0" borderId="0" xfId="7" applyNumberFormat="1" applyFont="1" applyBorder="1" applyAlignment="1" applyProtection="1">
      <alignment horizontal="left"/>
    </xf>
    <xf numFmtId="165" fontId="6" fillId="0" borderId="6" xfId="7" applyFont="1" applyBorder="1"/>
    <xf numFmtId="165" fontId="6" fillId="0" borderId="6" xfId="7" applyNumberFormat="1" applyFont="1" applyBorder="1" applyAlignment="1" applyProtection="1">
      <alignment horizontal="left"/>
    </xf>
    <xf numFmtId="165" fontId="6" fillId="0" borderId="7" xfId="7" applyFont="1" applyBorder="1"/>
    <xf numFmtId="165" fontId="6" fillId="0" borderId="8" xfId="7" applyFont="1" applyBorder="1"/>
    <xf numFmtId="165" fontId="6" fillId="0" borderId="9" xfId="7" applyFont="1" applyBorder="1"/>
    <xf numFmtId="165" fontId="8" fillId="0" borderId="0" xfId="7" applyNumberFormat="1" applyFont="1" applyProtection="1">
      <protection locked="0"/>
    </xf>
    <xf numFmtId="166" fontId="0" fillId="0" borderId="0" xfId="17" applyNumberFormat="1" applyFont="1" applyAlignment="1">
      <alignment wrapText="1"/>
    </xf>
    <xf numFmtId="166" fontId="9" fillId="3" borderId="0" xfId="17" applyNumberFormat="1" applyFont="1" applyFill="1" applyAlignment="1">
      <alignment wrapText="1"/>
    </xf>
    <xf numFmtId="166" fontId="0" fillId="0" borderId="0" xfId="17" applyNumberFormat="1" applyFont="1" applyAlignment="1">
      <alignment horizontal="center" vertical="center" wrapText="1"/>
    </xf>
    <xf numFmtId="169" fontId="11" fillId="3" borderId="1" xfId="22" applyNumberFormat="1" applyFont="1" applyFill="1" applyBorder="1" applyAlignment="1">
      <alignment horizontal="center" vertical="center" wrapText="1"/>
    </xf>
    <xf numFmtId="4" fontId="12" fillId="3" borderId="1" xfId="17" applyNumberFormat="1" applyFont="1" applyFill="1" applyBorder="1" applyAlignment="1">
      <alignment horizontal="center" vertical="center"/>
    </xf>
    <xf numFmtId="168" fontId="9" fillId="3" borderId="0" xfId="17" applyNumberFormat="1" applyFont="1" applyFill="1" applyAlignment="1">
      <alignment wrapText="1"/>
    </xf>
    <xf numFmtId="164" fontId="12" fillId="3" borderId="1" xfId="17" applyNumberFormat="1" applyFont="1" applyFill="1" applyBorder="1" applyAlignment="1">
      <alignment horizontal="center" vertical="center" wrapText="1"/>
    </xf>
    <xf numFmtId="166" fontId="15" fillId="3" borderId="0" xfId="17" applyNumberFormat="1" applyFont="1" applyFill="1" applyAlignment="1">
      <alignment wrapText="1"/>
    </xf>
    <xf numFmtId="166" fontId="0" fillId="0" borderId="0" xfId="17" applyNumberFormat="1" applyFont="1" applyAlignment="1">
      <alignment horizontal="left" vertical="center" wrapText="1"/>
    </xf>
    <xf numFmtId="166" fontId="0" fillId="0" borderId="0" xfId="17" applyNumberFormat="1" applyFont="1" applyAlignment="1">
      <alignment horizontal="center" wrapText="1"/>
    </xf>
    <xf numFmtId="166" fontId="9" fillId="0" borderId="0" xfId="17" applyNumberFormat="1" applyFont="1" applyAlignment="1">
      <alignment horizontal="center" wrapText="1"/>
    </xf>
    <xf numFmtId="0" fontId="13" fillId="3" borderId="1" xfId="15" applyFont="1" applyFill="1" applyBorder="1" applyAlignment="1">
      <alignment horizontal="center" vertical="center"/>
    </xf>
    <xf numFmtId="166" fontId="11" fillId="3" borderId="1" xfId="17" applyNumberFormat="1" applyFont="1" applyFill="1" applyBorder="1" applyAlignment="1">
      <alignment horizontal="center" vertical="center" wrapText="1"/>
    </xf>
    <xf numFmtId="0" fontId="13" fillId="3" borderId="1" xfId="15" applyFont="1" applyFill="1" applyBorder="1" applyAlignment="1">
      <alignment horizontal="center" vertical="center" wrapText="1"/>
    </xf>
    <xf numFmtId="4" fontId="12" fillId="3" borderId="1" xfId="17" applyNumberFormat="1" applyFont="1" applyFill="1" applyBorder="1" applyAlignment="1">
      <alignment horizontal="center" vertical="center" wrapText="1"/>
    </xf>
    <xf numFmtId="166" fontId="12" fillId="3" borderId="1" xfId="17" applyNumberFormat="1" applyFont="1" applyFill="1" applyBorder="1" applyAlignment="1">
      <alignment horizontal="center" vertical="center" wrapText="1"/>
    </xf>
    <xf numFmtId="0" fontId="16" fillId="3" borderId="1" xfId="15" applyFont="1" applyFill="1" applyBorder="1" applyAlignment="1">
      <alignment horizontal="left" vertical="center"/>
    </xf>
    <xf numFmtId="0" fontId="13" fillId="3" borderId="1" xfId="15" applyFont="1" applyFill="1" applyBorder="1" applyAlignment="1">
      <alignment horizontal="left" vertical="center"/>
    </xf>
    <xf numFmtId="0" fontId="16" fillId="3" borderId="1" xfId="15" applyFont="1" applyFill="1" applyBorder="1" applyAlignment="1">
      <alignment horizontal="left" vertical="center" wrapText="1"/>
    </xf>
    <xf numFmtId="0" fontId="13" fillId="0" borderId="1" xfId="0" applyFont="1" applyBorder="1" applyAlignment="1">
      <alignment horizontal="center" vertical="center"/>
    </xf>
    <xf numFmtId="0" fontId="13" fillId="0" borderId="1" xfId="0" applyFont="1" applyBorder="1" applyAlignment="1">
      <alignment horizontal="left" vertical="center" wrapText="1"/>
    </xf>
    <xf numFmtId="3" fontId="12" fillId="3" borderId="1" xfId="17" applyNumberFormat="1" applyFont="1" applyFill="1" applyBorder="1" applyAlignment="1">
      <alignment horizontal="center" vertical="center"/>
    </xf>
    <xf numFmtId="4" fontId="11" fillId="3" borderId="1" xfId="17" applyNumberFormat="1" applyFont="1" applyFill="1" applyBorder="1" applyAlignment="1">
      <alignment horizontal="center" vertical="center"/>
    </xf>
    <xf numFmtId="170" fontId="13" fillId="0" borderId="0" xfId="17" applyNumberFormat="1" applyFont="1" applyAlignment="1">
      <alignment horizontal="center" wrapText="1"/>
    </xf>
    <xf numFmtId="165" fontId="5" fillId="4" borderId="0" xfId="7" applyNumberFormat="1" applyFont="1" applyFill="1" applyAlignment="1" applyProtection="1">
      <alignment horizontal="left"/>
      <protection locked="0"/>
    </xf>
    <xf numFmtId="165" fontId="7" fillId="5" borderId="0" xfId="7" applyNumberFormat="1" applyFont="1" applyFill="1" applyAlignment="1" applyProtection="1">
      <alignment horizontal="left" wrapText="1"/>
    </xf>
    <xf numFmtId="165" fontId="7" fillId="6" borderId="0" xfId="7" applyFont="1" applyFill="1" applyAlignment="1">
      <alignment horizontal="left" wrapText="1"/>
    </xf>
    <xf numFmtId="166" fontId="0" fillId="0" borderId="0" xfId="17" applyNumberFormat="1" applyFont="1" applyAlignment="1">
      <alignment horizontal="center" wrapText="1"/>
    </xf>
    <xf numFmtId="166" fontId="12" fillId="3" borderId="1" xfId="17" applyNumberFormat="1" applyFont="1" applyFill="1" applyBorder="1" applyAlignment="1">
      <alignment horizontal="center" vertical="center" wrapText="1"/>
    </xf>
    <xf numFmtId="167" fontId="12" fillId="3" borderId="1" xfId="17" applyNumberFormat="1" applyFont="1" applyFill="1" applyBorder="1" applyAlignment="1">
      <alignment horizontal="center" vertical="center" wrapText="1"/>
    </xf>
    <xf numFmtId="0" fontId="12" fillId="0" borderId="1" xfId="17" applyNumberFormat="1" applyFont="1" applyBorder="1" applyAlignment="1">
      <alignment horizontal="left" vertical="center" wrapText="1"/>
    </xf>
    <xf numFmtId="166" fontId="17" fillId="0" borderId="1" xfId="17" applyNumberFormat="1" applyFont="1" applyBorder="1" applyAlignment="1">
      <alignment horizontal="center" vertical="center" wrapText="1"/>
    </xf>
    <xf numFmtId="166" fontId="12" fillId="0" borderId="1" xfId="17" applyNumberFormat="1" applyFont="1" applyFill="1" applyBorder="1" applyAlignment="1">
      <alignment horizontal="center" vertical="center"/>
    </xf>
    <xf numFmtId="0" fontId="12" fillId="0" borderId="1" xfId="17" applyNumberFormat="1" applyFont="1" applyFill="1" applyBorder="1" applyAlignment="1">
      <alignment horizontal="left" vertical="center" wrapText="1"/>
    </xf>
    <xf numFmtId="166" fontId="12" fillId="3" borderId="1" xfId="17" applyNumberFormat="1" applyFont="1" applyFill="1" applyBorder="1" applyAlignment="1">
      <alignment horizontal="left" vertical="center" wrapText="1"/>
    </xf>
    <xf numFmtId="167" fontId="12" fillId="2" borderId="1" xfId="17" applyNumberFormat="1" applyFont="1" applyFill="1" applyBorder="1" applyAlignment="1" applyProtection="1">
      <alignment horizontal="center" vertical="center" wrapText="1"/>
      <protection locked="0"/>
    </xf>
    <xf numFmtId="166" fontId="17" fillId="0" borderId="1" xfId="17" quotePrefix="1" applyNumberFormat="1" applyFont="1" applyBorder="1" applyAlignment="1">
      <alignment horizontal="center" vertical="center" wrapText="1"/>
    </xf>
  </cellXfs>
  <cellStyles count="25">
    <cellStyle name="Comma 2" xfId="2" xr:uid="{4D25B45E-8A32-4E45-A124-0377A7E106B8}"/>
    <cellStyle name="Comma 3 2" xfId="17" xr:uid="{98770E80-7814-4EF6-860E-DB14EC6BD62A}"/>
    <cellStyle name="Currency 2" xfId="12" xr:uid="{9AB56587-7800-420E-B44A-F5B9AAA7505C}"/>
    <cellStyle name="Hyperlink 2" xfId="11" xr:uid="{8E53E419-042D-47E5-848C-823C5B5C15B4}"/>
    <cellStyle name="Normal" xfId="0" builtinId="0"/>
    <cellStyle name="Normal 2" xfId="1" xr:uid="{28EDC70B-F15C-4A8A-8F55-9C7BD37D9B9D}"/>
    <cellStyle name="Normal 2 2" xfId="8" xr:uid="{9C9D0615-B8BA-4666-933F-4E3058BC3B0D}"/>
    <cellStyle name="Normal 2 2 2 2" xfId="20" xr:uid="{66A036DC-D3F2-4747-A593-3816CEA8ADAE}"/>
    <cellStyle name="Normal 2 2 3 4" xfId="15" xr:uid="{8269AE4B-0269-4DBA-B962-5ADA8C824A18}"/>
    <cellStyle name="Normal 2 2 4" xfId="9" xr:uid="{CBA6FE80-3D23-43A3-B323-156730ABCC36}"/>
    <cellStyle name="Normal 2 26" xfId="23" xr:uid="{797053D4-696E-44B0-8FA7-3A8DC199E346}"/>
    <cellStyle name="Normal 2 6" xfId="14" xr:uid="{3EF86D84-7E79-4F89-B7F9-8BAC215933B2}"/>
    <cellStyle name="Normal 3" xfId="10" xr:uid="{B9F1ACE4-110C-42DD-B87E-2D053DF7F0F4}"/>
    <cellStyle name="Normal 3 2" xfId="24" xr:uid="{856DE5E0-685B-4F69-B42B-8787AFD5D778}"/>
    <cellStyle name="Normal 3 3" xfId="21" xr:uid="{D53FF2D0-A590-4B00-B8C5-F71A494C375C}"/>
    <cellStyle name="Normal 30" xfId="3" xr:uid="{94AF4A41-7618-4DD1-A76A-209A117B63B0}"/>
    <cellStyle name="Normal 38" xfId="6" xr:uid="{2D546DF1-D17E-4F33-9C39-06C9AC13259C}"/>
    <cellStyle name="Normal 39" xfId="5" xr:uid="{9929F31D-F571-4A2B-9EFF-DC0FEE0413B0}"/>
    <cellStyle name="Normal 40" xfId="4" xr:uid="{1106B0B4-A7BB-4B1B-A3BA-61FE48DC2410}"/>
    <cellStyle name="Normal 41" xfId="13" xr:uid="{9B4F6A49-5F46-4FFE-95BE-7B6EB32CAE5E}"/>
    <cellStyle name="Normal 5" xfId="16" xr:uid="{8A30B194-1FE3-474A-B38F-F7968CF82493}"/>
    <cellStyle name="Normal 8 2" xfId="19" xr:uid="{0824A4E0-05EE-4186-9130-3006F08B941E}"/>
    <cellStyle name="Normal_INV2001" xfId="7" xr:uid="{170D600B-985A-4B97-B02A-36B7723EE920}"/>
    <cellStyle name="Percent 2" xfId="18" xr:uid="{C333BC29-598C-469D-B605-2580F471770B}"/>
    <cellStyle name="Percent 3 2" xfId="22" xr:uid="{29175353-8D6F-4FF2-A31A-F7AC8BA6DC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shqfs01\CPC_PROJECTS\praveen\works%20OPAL_DAHEJ\Note%20for%20Approval\89.%20PMPL%20BL-I%20Final%20Bill\Ms%20PMPL%20BL-I%20final%20bill\CRIT%20Finance\AnnualAccounts\2004%2005\CB%20200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shqfs01\CPC_PROJECTS\praveen\works%20OPAL_DAHEJ\Note%20for%20Approval\89.%20PMPL%20BL-I%20Final%20Bill\Ms%20PMPL%20BL-I%20final%20bill\CRIT%20Finance\AnnualAccounts\2004%2005\10CB2004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raveen\Tender%20%20Documents\1.%20Patratu\9.%20Piping\6.%20erection%20inputs\6.%207381%20Estimate%20Wt.27.06.201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shqfs01\CPC_PROJECTS\praveen\works%20OPAL_DAHEJ\Note%20for%20Approval\89.%20PMPL%20BL-I%20Final%20Bill\Ms%20PMPL%20BL-I%20final%20bill\data\PGMA_SL\DATA\PL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master"/>
      <sheetName val="StaffList"/>
      <sheetName val="VndrCustr"/>
      <sheetName val="wctTDScert"/>
      <sheetName val="wctwords"/>
      <sheetName val="tdscertificate"/>
      <sheetName val="TDSwords"/>
      <sheetName val="26cDetails"/>
      <sheetName val="TB"/>
      <sheetName val="ledger"/>
      <sheetName val="CBjv0203"/>
      <sheetName val="taxable"/>
      <sheetName val="Sheet5"/>
      <sheetName val="SusSch"/>
      <sheetName val="Insurance"/>
      <sheetName val="misc exp"/>
      <sheetName val="PersClms"/>
      <sheetName val="Bank advice"/>
      <sheetName val="CR"/>
      <sheetName val="fundreqd"/>
      <sheetName val="cashflow"/>
      <sheetName val="CF3c"/>
      <sheetName val="transfer to CCC Ac"/>
      <sheetName val="IU"/>
      <sheetName val="tds"/>
      <sheetName val="pjv"/>
      <sheetName val="intimate HQ"/>
      <sheetName val="diplcap"/>
      <sheetName val="8.BRS"/>
      <sheetName val="site da"/>
      <sheetName val="tempstr"/>
      <sheetName val="Sheet1"/>
      <sheetName val="Quarters rent"/>
      <sheetName val="ChqFrwdg"/>
      <sheetName val="TBTEXTFILE"/>
      <sheetName val="BGcharges"/>
      <sheetName val="ForEx"/>
      <sheetName val="MEAL"/>
      <sheetName val="mealreimb"/>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415">
          <cell r="F3415" t="str">
            <v>kkt</v>
          </cell>
          <cell r="G3415" t="str">
            <v>Khaparkheda</v>
          </cell>
          <cell r="H3415" t="str">
            <v>Frt. Ch.-LR:453966-KKT IU-7/02</v>
          </cell>
        </row>
      </sheetData>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master"/>
      <sheetName val="Staff Details"/>
      <sheetName val="VndrCustr"/>
      <sheetName val="cbjv0304"/>
      <sheetName val="PersClms"/>
      <sheetName val="Bank advice"/>
      <sheetName val="TdsWords"/>
      <sheetName val="TdsCertificates"/>
      <sheetName val="wctTDScertificate"/>
      <sheetName val="wctwords"/>
      <sheetName val="WCT-TDS dat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egry wise #1 "/>
      <sheetName val="Categary wise #2 &amp; 3"/>
      <sheetName val="ACW categary  wise"/>
      <sheetName val="LISt of MW Bellows"/>
      <sheetName val="List of valves "/>
      <sheetName val="Sheet4"/>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H"/>
      <sheetName val="pr. parts"/>
      <sheetName val="str"/>
      <sheetName val="ductin"/>
      <sheetName val="PL1"/>
    </sheetNames>
    <sheetDataSet>
      <sheetData sheetId="0"/>
      <sheetData sheetId="1"/>
      <sheetData sheetId="2"/>
      <sheetData sheetId="3"/>
      <sheetData sheetId="4">
        <row r="1">
          <cell r="A1" t="str">
            <v>PGMA_NO</v>
          </cell>
          <cell r="B1" t="str">
            <v>DU_NO</v>
          </cell>
          <cell r="C1" t="str">
            <v>P_QTY</v>
          </cell>
          <cell r="D1" t="str">
            <v>P_WT</v>
          </cell>
          <cell r="E1" t="str">
            <v>E_QTY</v>
          </cell>
          <cell r="F1" t="str">
            <v>E_WT</v>
          </cell>
          <cell r="G1" t="str">
            <v>A_QTY</v>
          </cell>
          <cell r="H1" t="str">
            <v>A_WT</v>
          </cell>
          <cell r="I1" t="str">
            <v>W_QTY</v>
          </cell>
          <cell r="J1" t="str">
            <v>W_WT</v>
          </cell>
          <cell r="K1" t="str">
            <v>REMARK</v>
          </cell>
          <cell r="L1" t="str">
            <v>CHE</v>
          </cell>
        </row>
        <row r="2">
          <cell r="A2" t="str">
            <v>07-993</v>
          </cell>
          <cell r="B2" t="str">
            <v>003</v>
          </cell>
          <cell r="C2">
            <v>2</v>
          </cell>
          <cell r="D2">
            <v>84</v>
          </cell>
          <cell r="E2">
            <v>2</v>
          </cell>
          <cell r="F2">
            <v>84</v>
          </cell>
          <cell r="G2">
            <v>0</v>
          </cell>
          <cell r="H2">
            <v>0</v>
          </cell>
          <cell r="I2">
            <v>0</v>
          </cell>
          <cell r="J2">
            <v>0</v>
          </cell>
        </row>
        <row r="3">
          <cell r="A3" t="str">
            <v>07-993</v>
          </cell>
          <cell r="B3" t="str">
            <v>003</v>
          </cell>
          <cell r="C3">
            <v>0</v>
          </cell>
          <cell r="D3">
            <v>0</v>
          </cell>
          <cell r="E3">
            <v>0</v>
          </cell>
          <cell r="F3">
            <v>0</v>
          </cell>
          <cell r="G3">
            <v>2</v>
          </cell>
          <cell r="H3">
            <v>84</v>
          </cell>
          <cell r="I3">
            <v>2</v>
          </cell>
          <cell r="J3">
            <v>84</v>
          </cell>
        </row>
        <row r="4">
          <cell r="A4" t="str">
            <v>20-009</v>
          </cell>
          <cell r="B4" t="str">
            <v>003</v>
          </cell>
          <cell r="C4">
            <v>1</v>
          </cell>
          <cell r="D4">
            <v>1.1000000000000001</v>
          </cell>
          <cell r="E4">
            <v>1</v>
          </cell>
          <cell r="F4">
            <v>1.1000000000000001</v>
          </cell>
          <cell r="G4">
            <v>0</v>
          </cell>
          <cell r="H4">
            <v>0</v>
          </cell>
          <cell r="I4">
            <v>0</v>
          </cell>
          <cell r="J4">
            <v>0</v>
          </cell>
        </row>
        <row r="5">
          <cell r="A5" t="str">
            <v>20-009</v>
          </cell>
          <cell r="B5" t="str">
            <v>007</v>
          </cell>
          <cell r="C5">
            <v>1</v>
          </cell>
          <cell r="D5">
            <v>1.1399999999999999</v>
          </cell>
          <cell r="E5">
            <v>1</v>
          </cell>
          <cell r="F5">
            <v>1.1399999999999999</v>
          </cell>
          <cell r="G5">
            <v>0</v>
          </cell>
          <cell r="H5">
            <v>0</v>
          </cell>
          <cell r="I5">
            <v>0</v>
          </cell>
          <cell r="J5">
            <v>0</v>
          </cell>
        </row>
        <row r="6">
          <cell r="A6" t="str">
            <v>20-998</v>
          </cell>
          <cell r="B6" t="str">
            <v>001</v>
          </cell>
          <cell r="C6">
            <v>1</v>
          </cell>
          <cell r="D6">
            <v>0.55000000000000004</v>
          </cell>
          <cell r="E6">
            <v>1</v>
          </cell>
          <cell r="F6">
            <v>0.55000000000000004</v>
          </cell>
          <cell r="G6">
            <v>0</v>
          </cell>
          <cell r="H6">
            <v>0</v>
          </cell>
          <cell r="I6">
            <v>0</v>
          </cell>
          <cell r="J6">
            <v>0</v>
          </cell>
        </row>
        <row r="7">
          <cell r="A7" t="str">
            <v>20-998</v>
          </cell>
          <cell r="B7" t="str">
            <v>002</v>
          </cell>
          <cell r="C7">
            <v>1</v>
          </cell>
          <cell r="D7">
            <v>0.08</v>
          </cell>
          <cell r="E7">
            <v>1</v>
          </cell>
          <cell r="F7">
            <v>0.08</v>
          </cell>
          <cell r="G7">
            <v>0</v>
          </cell>
          <cell r="H7">
            <v>0</v>
          </cell>
          <cell r="I7">
            <v>0</v>
          </cell>
          <cell r="J7">
            <v>0</v>
          </cell>
        </row>
        <row r="8">
          <cell r="A8" t="str">
            <v>20-998</v>
          </cell>
          <cell r="B8" t="str">
            <v>004</v>
          </cell>
          <cell r="C8">
            <v>1</v>
          </cell>
          <cell r="D8">
            <v>1.25</v>
          </cell>
          <cell r="E8">
            <v>1</v>
          </cell>
          <cell r="F8">
            <v>1.25</v>
          </cell>
          <cell r="G8">
            <v>0</v>
          </cell>
          <cell r="H8">
            <v>0</v>
          </cell>
          <cell r="I8">
            <v>0</v>
          </cell>
          <cell r="J8">
            <v>0</v>
          </cell>
        </row>
        <row r="9">
          <cell r="A9" t="str">
            <v>20-998</v>
          </cell>
          <cell r="B9" t="str">
            <v>005</v>
          </cell>
          <cell r="C9">
            <v>1</v>
          </cell>
          <cell r="D9">
            <v>0.8</v>
          </cell>
          <cell r="E9">
            <v>1</v>
          </cell>
          <cell r="F9">
            <v>0.8</v>
          </cell>
          <cell r="G9">
            <v>0</v>
          </cell>
          <cell r="H9">
            <v>0</v>
          </cell>
          <cell r="I9">
            <v>0</v>
          </cell>
          <cell r="J9">
            <v>0</v>
          </cell>
        </row>
        <row r="10">
          <cell r="A10" t="str">
            <v>20-998</v>
          </cell>
          <cell r="B10" t="str">
            <v>006</v>
          </cell>
          <cell r="C10">
            <v>1</v>
          </cell>
          <cell r="D10">
            <v>1.25</v>
          </cell>
          <cell r="E10">
            <v>1</v>
          </cell>
          <cell r="F10">
            <v>1.25</v>
          </cell>
          <cell r="G10">
            <v>0</v>
          </cell>
          <cell r="H10">
            <v>0</v>
          </cell>
          <cell r="I10">
            <v>0</v>
          </cell>
          <cell r="J10">
            <v>0</v>
          </cell>
        </row>
        <row r="11">
          <cell r="A11" t="str">
            <v>20-998</v>
          </cell>
          <cell r="B11" t="str">
            <v>007</v>
          </cell>
          <cell r="C11">
            <v>1</v>
          </cell>
          <cell r="D11">
            <v>0.24</v>
          </cell>
          <cell r="E11">
            <v>1</v>
          </cell>
          <cell r="F11">
            <v>0.24</v>
          </cell>
          <cell r="G11">
            <v>0</v>
          </cell>
          <cell r="H11">
            <v>0</v>
          </cell>
          <cell r="I11">
            <v>0</v>
          </cell>
          <cell r="J11">
            <v>0</v>
          </cell>
        </row>
        <row r="12">
          <cell r="A12" t="str">
            <v>20-998</v>
          </cell>
          <cell r="B12" t="str">
            <v>008</v>
          </cell>
          <cell r="C12">
            <v>1</v>
          </cell>
          <cell r="D12">
            <v>0.31</v>
          </cell>
          <cell r="E12">
            <v>1</v>
          </cell>
          <cell r="F12">
            <v>0.31</v>
          </cell>
          <cell r="G12">
            <v>0</v>
          </cell>
          <cell r="H12">
            <v>0</v>
          </cell>
          <cell r="I12">
            <v>0</v>
          </cell>
          <cell r="J12">
            <v>0</v>
          </cell>
        </row>
        <row r="13">
          <cell r="A13" t="str">
            <v>20-998</v>
          </cell>
          <cell r="B13" t="str">
            <v>009</v>
          </cell>
          <cell r="C13">
            <v>1</v>
          </cell>
          <cell r="D13">
            <v>0.25</v>
          </cell>
          <cell r="E13">
            <v>1</v>
          </cell>
          <cell r="F13">
            <v>0.25</v>
          </cell>
          <cell r="G13">
            <v>0</v>
          </cell>
          <cell r="H13">
            <v>0</v>
          </cell>
          <cell r="I13">
            <v>0</v>
          </cell>
          <cell r="J13">
            <v>0</v>
          </cell>
        </row>
        <row r="14">
          <cell r="A14" t="str">
            <v>20-998</v>
          </cell>
          <cell r="B14" t="str">
            <v>010</v>
          </cell>
          <cell r="C14">
            <v>1</v>
          </cell>
          <cell r="D14">
            <v>0.19</v>
          </cell>
          <cell r="E14">
            <v>1</v>
          </cell>
          <cell r="F14">
            <v>0.19</v>
          </cell>
          <cell r="G14">
            <v>0</v>
          </cell>
          <cell r="H14">
            <v>0</v>
          </cell>
          <cell r="I14">
            <v>0</v>
          </cell>
          <cell r="J14">
            <v>0</v>
          </cell>
        </row>
        <row r="15">
          <cell r="A15" t="str">
            <v>20-998</v>
          </cell>
          <cell r="B15" t="str">
            <v>011</v>
          </cell>
          <cell r="C15">
            <v>1</v>
          </cell>
          <cell r="D15">
            <v>1.6</v>
          </cell>
          <cell r="E15">
            <v>1</v>
          </cell>
          <cell r="F15">
            <v>1.6</v>
          </cell>
          <cell r="G15">
            <v>0</v>
          </cell>
          <cell r="H15">
            <v>0</v>
          </cell>
          <cell r="I15">
            <v>0</v>
          </cell>
          <cell r="J15">
            <v>0</v>
          </cell>
        </row>
        <row r="16">
          <cell r="A16" t="str">
            <v>20-998</v>
          </cell>
          <cell r="B16" t="str">
            <v>012</v>
          </cell>
          <cell r="C16">
            <v>1</v>
          </cell>
          <cell r="D16">
            <v>0.08</v>
          </cell>
          <cell r="E16">
            <v>1</v>
          </cell>
          <cell r="F16">
            <v>0.08</v>
          </cell>
          <cell r="G16">
            <v>0</v>
          </cell>
          <cell r="H16">
            <v>0</v>
          </cell>
          <cell r="I16">
            <v>0</v>
          </cell>
          <cell r="J16">
            <v>0</v>
          </cell>
        </row>
        <row r="17">
          <cell r="A17" t="str">
            <v>20-998</v>
          </cell>
          <cell r="B17" t="str">
            <v>013</v>
          </cell>
          <cell r="C17">
            <v>1</v>
          </cell>
          <cell r="D17">
            <v>0.84</v>
          </cell>
          <cell r="E17">
            <v>1</v>
          </cell>
          <cell r="F17">
            <v>0.84</v>
          </cell>
          <cell r="G17">
            <v>0</v>
          </cell>
          <cell r="H17">
            <v>0</v>
          </cell>
          <cell r="I17">
            <v>0</v>
          </cell>
          <cell r="J17">
            <v>0</v>
          </cell>
        </row>
        <row r="18">
          <cell r="A18" t="str">
            <v>21-601</v>
          </cell>
          <cell r="B18" t="str">
            <v>010</v>
          </cell>
          <cell r="C18">
            <v>1</v>
          </cell>
          <cell r="D18">
            <v>2.48</v>
          </cell>
          <cell r="E18">
            <v>1</v>
          </cell>
          <cell r="F18">
            <v>2.48</v>
          </cell>
          <cell r="G18">
            <v>0</v>
          </cell>
          <cell r="H18">
            <v>0</v>
          </cell>
          <cell r="I18">
            <v>0</v>
          </cell>
          <cell r="J18">
            <v>0</v>
          </cell>
        </row>
        <row r="19">
          <cell r="A19" t="str">
            <v>21-601</v>
          </cell>
          <cell r="B19" t="str">
            <v>010</v>
          </cell>
          <cell r="C19">
            <v>24</v>
          </cell>
          <cell r="D19">
            <v>59.52</v>
          </cell>
          <cell r="E19">
            <v>24</v>
          </cell>
          <cell r="F19">
            <v>59.52</v>
          </cell>
          <cell r="G19">
            <v>24</v>
          </cell>
          <cell r="H19">
            <v>59.52</v>
          </cell>
          <cell r="I19">
            <v>24</v>
          </cell>
          <cell r="J19">
            <v>59.52</v>
          </cell>
        </row>
        <row r="20">
          <cell r="A20" t="str">
            <v>21-601</v>
          </cell>
          <cell r="B20" t="str">
            <v>010</v>
          </cell>
          <cell r="C20">
            <v>0</v>
          </cell>
          <cell r="D20">
            <v>0</v>
          </cell>
          <cell r="E20">
            <v>0</v>
          </cell>
          <cell r="F20">
            <v>0</v>
          </cell>
          <cell r="G20">
            <v>1</v>
          </cell>
          <cell r="H20">
            <v>2.48</v>
          </cell>
          <cell r="I20">
            <v>1</v>
          </cell>
          <cell r="J20">
            <v>2.48</v>
          </cell>
        </row>
        <row r="21">
          <cell r="A21" t="str">
            <v>21-700</v>
          </cell>
          <cell r="B21" t="str">
            <v>008</v>
          </cell>
          <cell r="C21">
            <v>80</v>
          </cell>
          <cell r="D21">
            <v>128.80000000000001</v>
          </cell>
          <cell r="E21">
            <v>80</v>
          </cell>
          <cell r="F21">
            <v>128.80000000000001</v>
          </cell>
          <cell r="G21">
            <v>0</v>
          </cell>
          <cell r="H21">
            <v>0</v>
          </cell>
          <cell r="I21">
            <v>0</v>
          </cell>
          <cell r="J21">
            <v>0</v>
          </cell>
        </row>
        <row r="22">
          <cell r="A22" t="str">
            <v>21-700</v>
          </cell>
          <cell r="B22" t="str">
            <v>008</v>
          </cell>
          <cell r="C22">
            <v>0</v>
          </cell>
          <cell r="D22">
            <v>0</v>
          </cell>
          <cell r="E22">
            <v>0</v>
          </cell>
          <cell r="F22">
            <v>0</v>
          </cell>
          <cell r="G22">
            <v>80</v>
          </cell>
          <cell r="H22">
            <v>128.80000000000001</v>
          </cell>
          <cell r="I22">
            <v>80</v>
          </cell>
          <cell r="J22">
            <v>128.80000000000001</v>
          </cell>
        </row>
        <row r="23">
          <cell r="A23" t="str">
            <v>21-700</v>
          </cell>
          <cell r="B23" t="str">
            <v>014</v>
          </cell>
          <cell r="C23">
            <v>10</v>
          </cell>
          <cell r="D23">
            <v>15.41</v>
          </cell>
          <cell r="E23">
            <v>10</v>
          </cell>
          <cell r="F23">
            <v>15.41</v>
          </cell>
          <cell r="G23">
            <v>0</v>
          </cell>
          <cell r="H23">
            <v>0</v>
          </cell>
          <cell r="I23">
            <v>0</v>
          </cell>
          <cell r="J23">
            <v>0</v>
          </cell>
        </row>
        <row r="24">
          <cell r="A24" t="str">
            <v>21-700</v>
          </cell>
          <cell r="B24" t="str">
            <v>014</v>
          </cell>
          <cell r="C24">
            <v>0</v>
          </cell>
          <cell r="D24">
            <v>0</v>
          </cell>
          <cell r="E24">
            <v>0</v>
          </cell>
          <cell r="F24">
            <v>0</v>
          </cell>
          <cell r="G24">
            <v>10</v>
          </cell>
          <cell r="H24">
            <v>15.41</v>
          </cell>
          <cell r="I24">
            <v>10</v>
          </cell>
          <cell r="J24">
            <v>15.41</v>
          </cell>
        </row>
        <row r="25">
          <cell r="A25" t="str">
            <v>24-300</v>
          </cell>
          <cell r="B25" t="str">
            <v>014</v>
          </cell>
          <cell r="C25">
            <v>40</v>
          </cell>
          <cell r="D25">
            <v>50.64</v>
          </cell>
          <cell r="E25">
            <v>40</v>
          </cell>
          <cell r="F25">
            <v>50.64</v>
          </cell>
          <cell r="G25">
            <v>0</v>
          </cell>
          <cell r="H25">
            <v>0</v>
          </cell>
          <cell r="I25">
            <v>0</v>
          </cell>
          <cell r="J25">
            <v>0</v>
          </cell>
        </row>
        <row r="26">
          <cell r="A26" t="str">
            <v>24-300</v>
          </cell>
          <cell r="B26" t="str">
            <v>014</v>
          </cell>
          <cell r="C26">
            <v>0</v>
          </cell>
          <cell r="D26">
            <v>0</v>
          </cell>
          <cell r="E26">
            <v>0</v>
          </cell>
          <cell r="F26">
            <v>0</v>
          </cell>
          <cell r="G26">
            <v>40</v>
          </cell>
          <cell r="H26">
            <v>50.64</v>
          </cell>
          <cell r="I26">
            <v>40</v>
          </cell>
          <cell r="J26">
            <v>50.64</v>
          </cell>
        </row>
        <row r="27">
          <cell r="A27" t="str">
            <v>24-300</v>
          </cell>
          <cell r="B27" t="str">
            <v>083</v>
          </cell>
          <cell r="C27">
            <v>24</v>
          </cell>
          <cell r="D27">
            <v>2.64</v>
          </cell>
          <cell r="E27">
            <v>24</v>
          </cell>
          <cell r="F27">
            <v>2.64</v>
          </cell>
          <cell r="G27">
            <v>0</v>
          </cell>
          <cell r="H27">
            <v>0</v>
          </cell>
          <cell r="I27">
            <v>0</v>
          </cell>
          <cell r="J27">
            <v>0</v>
          </cell>
        </row>
        <row r="28">
          <cell r="A28" t="str">
            <v>24-300</v>
          </cell>
          <cell r="B28" t="str">
            <v>083</v>
          </cell>
          <cell r="C28">
            <v>0</v>
          </cell>
          <cell r="D28">
            <v>0</v>
          </cell>
          <cell r="E28">
            <v>0</v>
          </cell>
          <cell r="F28">
            <v>0</v>
          </cell>
          <cell r="G28">
            <v>24</v>
          </cell>
          <cell r="H28">
            <v>2.64</v>
          </cell>
          <cell r="I28">
            <v>24</v>
          </cell>
          <cell r="J28">
            <v>2.64</v>
          </cell>
        </row>
        <row r="29">
          <cell r="A29" t="str">
            <v>24-300</v>
          </cell>
          <cell r="B29" t="str">
            <v>084</v>
          </cell>
          <cell r="C29">
            <v>2</v>
          </cell>
          <cell r="D29">
            <v>0.22</v>
          </cell>
          <cell r="E29">
            <v>2</v>
          </cell>
          <cell r="F29">
            <v>0.22</v>
          </cell>
          <cell r="G29">
            <v>0</v>
          </cell>
          <cell r="H29">
            <v>0</v>
          </cell>
          <cell r="I29">
            <v>0</v>
          </cell>
          <cell r="J29">
            <v>0</v>
          </cell>
        </row>
        <row r="30">
          <cell r="A30" t="str">
            <v>24-300</v>
          </cell>
          <cell r="B30" t="str">
            <v>084</v>
          </cell>
          <cell r="C30">
            <v>0</v>
          </cell>
          <cell r="D30">
            <v>0</v>
          </cell>
          <cell r="E30">
            <v>0</v>
          </cell>
          <cell r="F30">
            <v>0</v>
          </cell>
          <cell r="G30">
            <v>2</v>
          </cell>
          <cell r="H30">
            <v>0.22</v>
          </cell>
          <cell r="I30">
            <v>2</v>
          </cell>
          <cell r="J30">
            <v>0.22</v>
          </cell>
        </row>
        <row r="31">
          <cell r="A31" t="str">
            <v>24-300</v>
          </cell>
          <cell r="B31" t="str">
            <v>091</v>
          </cell>
          <cell r="C31">
            <v>3</v>
          </cell>
          <cell r="D31">
            <v>1.26</v>
          </cell>
          <cell r="E31">
            <v>3</v>
          </cell>
          <cell r="F31">
            <v>1.26</v>
          </cell>
          <cell r="G31">
            <v>0</v>
          </cell>
          <cell r="H31">
            <v>0</v>
          </cell>
          <cell r="I31">
            <v>0</v>
          </cell>
          <cell r="J31">
            <v>0</v>
          </cell>
        </row>
        <row r="32">
          <cell r="A32" t="str">
            <v>24-300</v>
          </cell>
          <cell r="B32" t="str">
            <v>091</v>
          </cell>
          <cell r="C32">
            <v>0</v>
          </cell>
          <cell r="D32">
            <v>0</v>
          </cell>
          <cell r="E32">
            <v>0</v>
          </cell>
          <cell r="F32">
            <v>0</v>
          </cell>
          <cell r="G32">
            <v>3</v>
          </cell>
          <cell r="H32">
            <v>1.26</v>
          </cell>
          <cell r="I32">
            <v>3</v>
          </cell>
          <cell r="J32">
            <v>1.26</v>
          </cell>
        </row>
        <row r="33">
          <cell r="A33" t="str">
            <v>24-300</v>
          </cell>
          <cell r="B33" t="str">
            <v>092</v>
          </cell>
          <cell r="C33">
            <v>2</v>
          </cell>
          <cell r="D33">
            <v>1.08</v>
          </cell>
          <cell r="E33">
            <v>2</v>
          </cell>
          <cell r="F33">
            <v>1.08</v>
          </cell>
          <cell r="G33">
            <v>0</v>
          </cell>
          <cell r="H33">
            <v>0</v>
          </cell>
          <cell r="I33">
            <v>0</v>
          </cell>
          <cell r="J33">
            <v>0</v>
          </cell>
        </row>
        <row r="34">
          <cell r="A34" t="str">
            <v>24-300</v>
          </cell>
          <cell r="B34" t="str">
            <v>092</v>
          </cell>
          <cell r="C34">
            <v>0</v>
          </cell>
          <cell r="D34">
            <v>0</v>
          </cell>
          <cell r="E34">
            <v>0</v>
          </cell>
          <cell r="F34">
            <v>0</v>
          </cell>
          <cell r="G34">
            <v>2</v>
          </cell>
          <cell r="H34">
            <v>1.08</v>
          </cell>
          <cell r="I34">
            <v>2</v>
          </cell>
          <cell r="J34">
            <v>1.08</v>
          </cell>
        </row>
        <row r="35">
          <cell r="A35" t="str">
            <v>24-300</v>
          </cell>
          <cell r="B35" t="str">
            <v>093</v>
          </cell>
          <cell r="C35">
            <v>28</v>
          </cell>
          <cell r="D35">
            <v>13.72</v>
          </cell>
          <cell r="E35">
            <v>28</v>
          </cell>
          <cell r="F35">
            <v>13.72</v>
          </cell>
          <cell r="G35">
            <v>0</v>
          </cell>
          <cell r="H35">
            <v>0</v>
          </cell>
          <cell r="I35">
            <v>0</v>
          </cell>
          <cell r="J35">
            <v>0</v>
          </cell>
        </row>
        <row r="36">
          <cell r="A36" t="str">
            <v>24-300</v>
          </cell>
          <cell r="B36" t="str">
            <v>093</v>
          </cell>
          <cell r="C36">
            <v>0</v>
          </cell>
          <cell r="D36">
            <v>0</v>
          </cell>
          <cell r="E36">
            <v>0</v>
          </cell>
          <cell r="F36">
            <v>0</v>
          </cell>
          <cell r="G36">
            <v>28</v>
          </cell>
          <cell r="H36">
            <v>13.72</v>
          </cell>
          <cell r="I36">
            <v>28</v>
          </cell>
          <cell r="J36">
            <v>13.72</v>
          </cell>
        </row>
        <row r="37">
          <cell r="A37" t="str">
            <v>24-300</v>
          </cell>
          <cell r="B37" t="str">
            <v>094</v>
          </cell>
          <cell r="C37">
            <v>2</v>
          </cell>
          <cell r="D37">
            <v>1.36</v>
          </cell>
          <cell r="E37">
            <v>2</v>
          </cell>
          <cell r="F37">
            <v>1.36</v>
          </cell>
          <cell r="G37">
            <v>2</v>
          </cell>
          <cell r="H37">
            <v>1.36</v>
          </cell>
          <cell r="I37">
            <v>2</v>
          </cell>
          <cell r="J37">
            <v>1.36</v>
          </cell>
        </row>
        <row r="38">
          <cell r="A38" t="str">
            <v>24-300</v>
          </cell>
          <cell r="B38" t="str">
            <v>105</v>
          </cell>
          <cell r="C38">
            <v>3</v>
          </cell>
          <cell r="D38">
            <v>3.1739999999999999</v>
          </cell>
          <cell r="E38">
            <v>3</v>
          </cell>
          <cell r="F38">
            <v>3.1739999999999999</v>
          </cell>
          <cell r="G38">
            <v>0</v>
          </cell>
          <cell r="H38">
            <v>0</v>
          </cell>
          <cell r="I38">
            <v>0</v>
          </cell>
          <cell r="J38">
            <v>0</v>
          </cell>
        </row>
        <row r="39">
          <cell r="A39" t="str">
            <v>24-300</v>
          </cell>
          <cell r="B39" t="str">
            <v>105</v>
          </cell>
          <cell r="C39">
            <v>0</v>
          </cell>
          <cell r="D39">
            <v>0</v>
          </cell>
          <cell r="E39">
            <v>0</v>
          </cell>
          <cell r="F39">
            <v>0</v>
          </cell>
          <cell r="G39">
            <v>3</v>
          </cell>
          <cell r="H39">
            <v>3.1739999999999999</v>
          </cell>
          <cell r="I39">
            <v>3</v>
          </cell>
          <cell r="J39">
            <v>3.1739999999999999</v>
          </cell>
        </row>
        <row r="40">
          <cell r="A40" t="str">
            <v>24-315</v>
          </cell>
          <cell r="B40" t="str">
            <v>020</v>
          </cell>
          <cell r="C40">
            <v>2</v>
          </cell>
          <cell r="D40">
            <v>8.1999999999999993</v>
          </cell>
          <cell r="E40">
            <v>2</v>
          </cell>
          <cell r="F40">
            <v>8.1999999999999993</v>
          </cell>
          <cell r="G40">
            <v>0</v>
          </cell>
          <cell r="H40">
            <v>0</v>
          </cell>
          <cell r="I40">
            <v>0</v>
          </cell>
          <cell r="J40">
            <v>0</v>
          </cell>
        </row>
        <row r="41">
          <cell r="A41" t="str">
            <v>24-315</v>
          </cell>
          <cell r="B41" t="str">
            <v>020</v>
          </cell>
          <cell r="C41">
            <v>0</v>
          </cell>
          <cell r="D41">
            <v>0</v>
          </cell>
          <cell r="E41">
            <v>0</v>
          </cell>
          <cell r="F41">
            <v>0</v>
          </cell>
          <cell r="G41">
            <v>2</v>
          </cell>
          <cell r="H41">
            <v>8.1999999999999993</v>
          </cell>
          <cell r="I41">
            <v>2</v>
          </cell>
          <cell r="J41">
            <v>8.1999999999999993</v>
          </cell>
        </row>
        <row r="42">
          <cell r="A42" t="str">
            <v>24-320</v>
          </cell>
          <cell r="B42" t="str">
            <v>069</v>
          </cell>
          <cell r="C42">
            <v>125</v>
          </cell>
          <cell r="D42">
            <v>1195</v>
          </cell>
          <cell r="E42">
            <v>125</v>
          </cell>
          <cell r="F42">
            <v>1195</v>
          </cell>
          <cell r="G42">
            <v>125</v>
          </cell>
          <cell r="H42">
            <v>1195</v>
          </cell>
          <cell r="I42">
            <v>125</v>
          </cell>
          <cell r="J42">
            <v>1195</v>
          </cell>
        </row>
        <row r="43">
          <cell r="A43" t="str">
            <v>24-370</v>
          </cell>
          <cell r="B43" t="str">
            <v>005</v>
          </cell>
          <cell r="C43">
            <v>1</v>
          </cell>
          <cell r="D43">
            <v>0.82</v>
          </cell>
          <cell r="E43">
            <v>1</v>
          </cell>
          <cell r="F43">
            <v>0.82</v>
          </cell>
          <cell r="G43">
            <v>1</v>
          </cell>
          <cell r="H43">
            <v>0.82</v>
          </cell>
          <cell r="I43">
            <v>1</v>
          </cell>
          <cell r="J43">
            <v>0.82</v>
          </cell>
        </row>
        <row r="44">
          <cell r="A44" t="str">
            <v>24-380</v>
          </cell>
          <cell r="B44" t="str">
            <v>033</v>
          </cell>
          <cell r="C44">
            <v>2</v>
          </cell>
          <cell r="D44">
            <v>0.2</v>
          </cell>
          <cell r="E44">
            <v>2</v>
          </cell>
          <cell r="F44">
            <v>0.2</v>
          </cell>
          <cell r="G44">
            <v>0</v>
          </cell>
          <cell r="H44">
            <v>0</v>
          </cell>
          <cell r="I44">
            <v>0</v>
          </cell>
          <cell r="J44">
            <v>0</v>
          </cell>
        </row>
        <row r="45">
          <cell r="A45" t="str">
            <v>24-380</v>
          </cell>
          <cell r="B45" t="str">
            <v>033</v>
          </cell>
          <cell r="C45">
            <v>2</v>
          </cell>
          <cell r="D45">
            <v>0.2</v>
          </cell>
          <cell r="E45">
            <v>2</v>
          </cell>
          <cell r="F45">
            <v>0.2</v>
          </cell>
          <cell r="G45">
            <v>2</v>
          </cell>
          <cell r="H45">
            <v>0.2</v>
          </cell>
          <cell r="I45">
            <v>2</v>
          </cell>
          <cell r="J45">
            <v>0.2</v>
          </cell>
        </row>
        <row r="46">
          <cell r="A46" t="str">
            <v>24-380</v>
          </cell>
          <cell r="B46" t="str">
            <v>033</v>
          </cell>
          <cell r="C46">
            <v>0</v>
          </cell>
          <cell r="D46">
            <v>0</v>
          </cell>
          <cell r="E46">
            <v>0</v>
          </cell>
          <cell r="F46">
            <v>0</v>
          </cell>
          <cell r="G46">
            <v>2</v>
          </cell>
          <cell r="H46">
            <v>0.2</v>
          </cell>
          <cell r="I46">
            <v>2</v>
          </cell>
          <cell r="J46">
            <v>0.2</v>
          </cell>
        </row>
        <row r="47">
          <cell r="A47" t="str">
            <v>24-700</v>
          </cell>
          <cell r="B47" t="str">
            <v>001</v>
          </cell>
          <cell r="C47">
            <v>20</v>
          </cell>
          <cell r="D47">
            <v>3.04</v>
          </cell>
          <cell r="E47">
            <v>20</v>
          </cell>
          <cell r="F47">
            <v>3.04</v>
          </cell>
          <cell r="G47">
            <v>20</v>
          </cell>
          <cell r="H47">
            <v>3.04</v>
          </cell>
          <cell r="I47">
            <v>20</v>
          </cell>
          <cell r="J47">
            <v>3.04</v>
          </cell>
        </row>
        <row r="48">
          <cell r="A48" t="str">
            <v>24-700</v>
          </cell>
          <cell r="B48" t="str">
            <v>013</v>
          </cell>
          <cell r="C48">
            <v>50</v>
          </cell>
          <cell r="D48">
            <v>1.65</v>
          </cell>
          <cell r="E48">
            <v>50</v>
          </cell>
          <cell r="F48">
            <v>1.65</v>
          </cell>
          <cell r="G48">
            <v>50</v>
          </cell>
          <cell r="H48">
            <v>1.65</v>
          </cell>
          <cell r="I48">
            <v>50</v>
          </cell>
          <cell r="J48">
            <v>1.65</v>
          </cell>
        </row>
        <row r="49">
          <cell r="A49" t="str">
            <v>28-700</v>
          </cell>
          <cell r="B49" t="str">
            <v>009</v>
          </cell>
          <cell r="C49">
            <v>0</v>
          </cell>
          <cell r="D49">
            <v>0</v>
          </cell>
          <cell r="E49">
            <v>0</v>
          </cell>
          <cell r="F49">
            <v>0</v>
          </cell>
          <cell r="G49">
            <v>10</v>
          </cell>
          <cell r="H49">
            <v>0.64</v>
          </cell>
          <cell r="I49">
            <v>10</v>
          </cell>
          <cell r="J49">
            <v>0.64</v>
          </cell>
        </row>
        <row r="50">
          <cell r="A50" t="str">
            <v>35-851</v>
          </cell>
          <cell r="B50" t="str">
            <v>N01</v>
          </cell>
          <cell r="C50">
            <v>80</v>
          </cell>
          <cell r="D50">
            <v>321.2</v>
          </cell>
          <cell r="E50">
            <v>80</v>
          </cell>
          <cell r="F50">
            <v>321.2</v>
          </cell>
          <cell r="G50">
            <v>80</v>
          </cell>
          <cell r="H50">
            <v>321.2</v>
          </cell>
          <cell r="I50">
            <v>80</v>
          </cell>
          <cell r="J50">
            <v>321.2</v>
          </cell>
        </row>
        <row r="51">
          <cell r="A51" t="str">
            <v>36-392</v>
          </cell>
          <cell r="B51" t="str">
            <v>N100</v>
          </cell>
          <cell r="C51">
            <v>2</v>
          </cell>
          <cell r="D51">
            <v>51.48</v>
          </cell>
          <cell r="E51">
            <v>2</v>
          </cell>
          <cell r="F51">
            <v>51.48</v>
          </cell>
          <cell r="G51">
            <v>2</v>
          </cell>
          <cell r="H51">
            <v>51.48</v>
          </cell>
          <cell r="I51">
            <v>2</v>
          </cell>
          <cell r="J51">
            <v>51.48</v>
          </cell>
        </row>
        <row r="52">
          <cell r="A52" t="str">
            <v>36-392</v>
          </cell>
          <cell r="B52" t="str">
            <v>N101</v>
          </cell>
          <cell r="C52">
            <v>2</v>
          </cell>
          <cell r="D52">
            <v>59.73</v>
          </cell>
          <cell r="E52">
            <v>2</v>
          </cell>
          <cell r="F52">
            <v>59.73</v>
          </cell>
          <cell r="G52">
            <v>2</v>
          </cell>
          <cell r="H52">
            <v>59.73</v>
          </cell>
          <cell r="I52">
            <v>2</v>
          </cell>
          <cell r="J52">
            <v>59.73</v>
          </cell>
        </row>
        <row r="53">
          <cell r="A53" t="str">
            <v>36-392</v>
          </cell>
          <cell r="B53" t="str">
            <v>N102</v>
          </cell>
          <cell r="C53">
            <v>2</v>
          </cell>
          <cell r="D53">
            <v>59.79</v>
          </cell>
          <cell r="E53">
            <v>2</v>
          </cell>
          <cell r="F53">
            <v>59.79</v>
          </cell>
          <cell r="G53">
            <v>2</v>
          </cell>
          <cell r="H53">
            <v>59.79</v>
          </cell>
          <cell r="I53">
            <v>2</v>
          </cell>
          <cell r="J53">
            <v>59.79</v>
          </cell>
        </row>
        <row r="54">
          <cell r="A54" t="str">
            <v>36-392</v>
          </cell>
          <cell r="B54" t="str">
            <v>N103</v>
          </cell>
          <cell r="C54">
            <v>2</v>
          </cell>
          <cell r="D54">
            <v>59.73</v>
          </cell>
          <cell r="E54">
            <v>2</v>
          </cell>
          <cell r="F54">
            <v>59.73</v>
          </cell>
          <cell r="G54">
            <v>2</v>
          </cell>
          <cell r="H54">
            <v>59.73</v>
          </cell>
          <cell r="I54">
            <v>2</v>
          </cell>
          <cell r="J54">
            <v>59.73</v>
          </cell>
        </row>
        <row r="55">
          <cell r="A55" t="str">
            <v>36-392</v>
          </cell>
          <cell r="B55" t="str">
            <v>N104</v>
          </cell>
          <cell r="C55">
            <v>2</v>
          </cell>
          <cell r="D55">
            <v>689.30399999999997</v>
          </cell>
          <cell r="E55">
            <v>2</v>
          </cell>
          <cell r="F55">
            <v>689.30399999999997</v>
          </cell>
          <cell r="G55">
            <v>0</v>
          </cell>
          <cell r="H55">
            <v>0</v>
          </cell>
          <cell r="I55">
            <v>0</v>
          </cell>
          <cell r="J55">
            <v>0</v>
          </cell>
        </row>
        <row r="56">
          <cell r="A56" t="str">
            <v>36-392</v>
          </cell>
          <cell r="B56" t="str">
            <v>N104</v>
          </cell>
          <cell r="C56">
            <v>0</v>
          </cell>
          <cell r="D56">
            <v>0</v>
          </cell>
          <cell r="E56">
            <v>0</v>
          </cell>
          <cell r="F56">
            <v>0</v>
          </cell>
          <cell r="G56">
            <v>2</v>
          </cell>
          <cell r="H56">
            <v>689.30399999999997</v>
          </cell>
          <cell r="I56">
            <v>2</v>
          </cell>
          <cell r="J56">
            <v>689.30399999999997</v>
          </cell>
        </row>
        <row r="57">
          <cell r="A57" t="str">
            <v>36-392</v>
          </cell>
          <cell r="B57" t="str">
            <v>N111</v>
          </cell>
          <cell r="C57">
            <v>2</v>
          </cell>
          <cell r="D57">
            <v>74.781999999999996</v>
          </cell>
          <cell r="E57">
            <v>2</v>
          </cell>
          <cell r="F57">
            <v>74.781999999999996</v>
          </cell>
          <cell r="G57">
            <v>0</v>
          </cell>
          <cell r="H57">
            <v>0</v>
          </cell>
          <cell r="I57">
            <v>0</v>
          </cell>
          <cell r="J57">
            <v>0</v>
          </cell>
        </row>
        <row r="58">
          <cell r="A58" t="str">
            <v>36-392</v>
          </cell>
          <cell r="B58" t="str">
            <v>N111</v>
          </cell>
          <cell r="C58">
            <v>0</v>
          </cell>
          <cell r="D58">
            <v>0</v>
          </cell>
          <cell r="E58">
            <v>0</v>
          </cell>
          <cell r="F58">
            <v>0</v>
          </cell>
          <cell r="G58">
            <v>2</v>
          </cell>
          <cell r="H58">
            <v>74.781999999999996</v>
          </cell>
          <cell r="I58">
            <v>2</v>
          </cell>
          <cell r="J58">
            <v>74.781999999999996</v>
          </cell>
        </row>
        <row r="59">
          <cell r="A59" t="str">
            <v>36-392</v>
          </cell>
          <cell r="B59" t="str">
            <v>N112</v>
          </cell>
          <cell r="C59">
            <v>2</v>
          </cell>
          <cell r="D59">
            <v>238.14599999999999</v>
          </cell>
          <cell r="E59">
            <v>2</v>
          </cell>
          <cell r="F59">
            <v>238.14599999999999</v>
          </cell>
          <cell r="G59">
            <v>0</v>
          </cell>
          <cell r="H59">
            <v>0</v>
          </cell>
          <cell r="I59">
            <v>0</v>
          </cell>
          <cell r="J59">
            <v>0</v>
          </cell>
        </row>
        <row r="60">
          <cell r="A60" t="str">
            <v>36-392</v>
          </cell>
          <cell r="B60" t="str">
            <v>N112</v>
          </cell>
          <cell r="C60">
            <v>0</v>
          </cell>
          <cell r="D60">
            <v>0</v>
          </cell>
          <cell r="E60">
            <v>0</v>
          </cell>
          <cell r="F60">
            <v>0</v>
          </cell>
          <cell r="G60">
            <v>2</v>
          </cell>
          <cell r="H60">
            <v>238.14599999999999</v>
          </cell>
          <cell r="I60">
            <v>2</v>
          </cell>
          <cell r="J60">
            <v>238.14599999999999</v>
          </cell>
        </row>
        <row r="61">
          <cell r="A61" t="str">
            <v>36-392</v>
          </cell>
          <cell r="B61" t="str">
            <v>N114</v>
          </cell>
          <cell r="C61">
            <v>2</v>
          </cell>
          <cell r="D61">
            <v>52.091999999999999</v>
          </cell>
          <cell r="E61">
            <v>2</v>
          </cell>
          <cell r="F61">
            <v>52.091999999999999</v>
          </cell>
          <cell r="G61">
            <v>0</v>
          </cell>
          <cell r="H61">
            <v>0</v>
          </cell>
          <cell r="I61">
            <v>0</v>
          </cell>
          <cell r="J61">
            <v>0</v>
          </cell>
        </row>
        <row r="62">
          <cell r="A62" t="str">
            <v>36-392</v>
          </cell>
          <cell r="B62" t="str">
            <v>N114</v>
          </cell>
          <cell r="C62">
            <v>0</v>
          </cell>
          <cell r="D62">
            <v>0</v>
          </cell>
          <cell r="E62">
            <v>0</v>
          </cell>
          <cell r="F62">
            <v>0</v>
          </cell>
          <cell r="G62">
            <v>2</v>
          </cell>
          <cell r="H62">
            <v>52.091999999999999</v>
          </cell>
          <cell r="I62">
            <v>2</v>
          </cell>
          <cell r="J62">
            <v>52.091999999999999</v>
          </cell>
        </row>
        <row r="63">
          <cell r="A63" t="str">
            <v>36-392</v>
          </cell>
          <cell r="B63" t="str">
            <v>N115</v>
          </cell>
          <cell r="C63">
            <v>2</v>
          </cell>
          <cell r="D63">
            <v>174.44200000000001</v>
          </cell>
          <cell r="E63">
            <v>2</v>
          </cell>
          <cell r="F63">
            <v>174.44200000000001</v>
          </cell>
          <cell r="G63">
            <v>0</v>
          </cell>
          <cell r="H63">
            <v>0</v>
          </cell>
          <cell r="I63">
            <v>0</v>
          </cell>
          <cell r="J63">
            <v>0</v>
          </cell>
        </row>
        <row r="64">
          <cell r="A64" t="str">
            <v>36-392</v>
          </cell>
          <cell r="B64" t="str">
            <v>N115</v>
          </cell>
          <cell r="C64">
            <v>0</v>
          </cell>
          <cell r="D64">
            <v>0</v>
          </cell>
          <cell r="E64">
            <v>0</v>
          </cell>
          <cell r="F64">
            <v>0</v>
          </cell>
          <cell r="G64">
            <v>2</v>
          </cell>
          <cell r="H64">
            <v>174.44200000000001</v>
          </cell>
          <cell r="I64">
            <v>2</v>
          </cell>
          <cell r="J64">
            <v>174.44200000000001</v>
          </cell>
        </row>
        <row r="65">
          <cell r="A65" t="str">
            <v>36-392</v>
          </cell>
          <cell r="B65" t="str">
            <v>N116</v>
          </cell>
          <cell r="C65">
            <v>2</v>
          </cell>
          <cell r="D65">
            <v>9</v>
          </cell>
          <cell r="E65">
            <v>2</v>
          </cell>
          <cell r="F65">
            <v>9</v>
          </cell>
          <cell r="G65">
            <v>2</v>
          </cell>
          <cell r="H65">
            <v>9</v>
          </cell>
          <cell r="I65">
            <v>2</v>
          </cell>
          <cell r="J65">
            <v>9</v>
          </cell>
        </row>
        <row r="66">
          <cell r="A66" t="str">
            <v>36-392</v>
          </cell>
          <cell r="B66" t="str">
            <v>N117</v>
          </cell>
          <cell r="C66">
            <v>4</v>
          </cell>
          <cell r="D66">
            <v>325.404</v>
          </cell>
          <cell r="E66">
            <v>4</v>
          </cell>
          <cell r="F66">
            <v>325.404</v>
          </cell>
          <cell r="G66">
            <v>0</v>
          </cell>
          <cell r="H66">
            <v>0</v>
          </cell>
          <cell r="I66">
            <v>0</v>
          </cell>
          <cell r="J66">
            <v>0</v>
          </cell>
        </row>
        <row r="67">
          <cell r="A67" t="str">
            <v>36-392</v>
          </cell>
          <cell r="B67" t="str">
            <v>N117</v>
          </cell>
          <cell r="C67">
            <v>4</v>
          </cell>
          <cell r="D67">
            <v>325.404</v>
          </cell>
          <cell r="E67">
            <v>4</v>
          </cell>
          <cell r="F67">
            <v>325.404</v>
          </cell>
          <cell r="G67">
            <v>0</v>
          </cell>
          <cell r="H67">
            <v>0</v>
          </cell>
          <cell r="I67">
            <v>0</v>
          </cell>
          <cell r="J67">
            <v>0</v>
          </cell>
        </row>
        <row r="68">
          <cell r="A68" t="str">
            <v>36-392</v>
          </cell>
          <cell r="B68" t="str">
            <v>N117</v>
          </cell>
          <cell r="C68">
            <v>0</v>
          </cell>
          <cell r="D68">
            <v>0</v>
          </cell>
          <cell r="E68">
            <v>0</v>
          </cell>
          <cell r="F68">
            <v>0</v>
          </cell>
          <cell r="G68">
            <v>8</v>
          </cell>
          <cell r="H68">
            <v>650.80799999999999</v>
          </cell>
          <cell r="I68">
            <v>8</v>
          </cell>
          <cell r="J68">
            <v>650.80799999999999</v>
          </cell>
        </row>
        <row r="69">
          <cell r="A69" t="str">
            <v>36-392</v>
          </cell>
          <cell r="B69" t="str">
            <v>N118</v>
          </cell>
          <cell r="C69">
            <v>2</v>
          </cell>
          <cell r="D69">
            <v>1.26</v>
          </cell>
          <cell r="E69">
            <v>2</v>
          </cell>
          <cell r="F69">
            <v>1.26</v>
          </cell>
          <cell r="G69">
            <v>2</v>
          </cell>
          <cell r="H69">
            <v>1.26</v>
          </cell>
          <cell r="I69">
            <v>2</v>
          </cell>
          <cell r="J69">
            <v>1.26</v>
          </cell>
        </row>
        <row r="70">
          <cell r="A70" t="str">
            <v>36-392</v>
          </cell>
          <cell r="B70" t="str">
            <v>N119</v>
          </cell>
          <cell r="C70">
            <v>2</v>
          </cell>
          <cell r="D70">
            <v>897.63599999999997</v>
          </cell>
          <cell r="E70">
            <v>2</v>
          </cell>
          <cell r="F70">
            <v>897.63599999999997</v>
          </cell>
          <cell r="G70">
            <v>0</v>
          </cell>
          <cell r="H70">
            <v>0</v>
          </cell>
          <cell r="I70">
            <v>0</v>
          </cell>
          <cell r="J70">
            <v>0</v>
          </cell>
        </row>
        <row r="71">
          <cell r="A71" t="str">
            <v>36-392</v>
          </cell>
          <cell r="B71" t="str">
            <v>N119</v>
          </cell>
          <cell r="C71">
            <v>0</v>
          </cell>
          <cell r="D71">
            <v>0</v>
          </cell>
          <cell r="E71">
            <v>0</v>
          </cell>
          <cell r="F71">
            <v>0</v>
          </cell>
          <cell r="G71">
            <v>2</v>
          </cell>
          <cell r="H71">
            <v>897.63599999999997</v>
          </cell>
          <cell r="I71">
            <v>2</v>
          </cell>
          <cell r="J71">
            <v>897.63599999999997</v>
          </cell>
        </row>
        <row r="72">
          <cell r="A72" t="str">
            <v>36-392</v>
          </cell>
          <cell r="B72" t="str">
            <v>N121</v>
          </cell>
          <cell r="C72">
            <v>2</v>
          </cell>
          <cell r="D72">
            <v>1219.68</v>
          </cell>
          <cell r="E72">
            <v>2</v>
          </cell>
          <cell r="F72">
            <v>1219.68</v>
          </cell>
          <cell r="G72">
            <v>2</v>
          </cell>
          <cell r="H72">
            <v>1219.68</v>
          </cell>
          <cell r="I72">
            <v>2</v>
          </cell>
          <cell r="J72">
            <v>1219.68</v>
          </cell>
        </row>
        <row r="73">
          <cell r="A73" t="str">
            <v>36-392</v>
          </cell>
          <cell r="B73" t="str">
            <v>N122</v>
          </cell>
          <cell r="C73">
            <v>1</v>
          </cell>
          <cell r="D73">
            <v>392.05700000000002</v>
          </cell>
          <cell r="E73">
            <v>1</v>
          </cell>
          <cell r="F73">
            <v>392.05700000000002</v>
          </cell>
          <cell r="G73">
            <v>1</v>
          </cell>
          <cell r="H73">
            <v>392.05700000000002</v>
          </cell>
          <cell r="I73">
            <v>1</v>
          </cell>
          <cell r="J73">
            <v>392.05700000000002</v>
          </cell>
        </row>
        <row r="74">
          <cell r="A74" t="str">
            <v>36-392</v>
          </cell>
          <cell r="B74" t="str">
            <v>N123</v>
          </cell>
          <cell r="C74">
            <v>3</v>
          </cell>
          <cell r="D74">
            <v>89.55</v>
          </cell>
          <cell r="E74">
            <v>3</v>
          </cell>
          <cell r="F74">
            <v>89.55</v>
          </cell>
          <cell r="G74">
            <v>3</v>
          </cell>
          <cell r="H74">
            <v>89.55</v>
          </cell>
          <cell r="I74">
            <v>3</v>
          </cell>
          <cell r="J74">
            <v>89.55</v>
          </cell>
        </row>
        <row r="75">
          <cell r="A75" t="str">
            <v>36-392</v>
          </cell>
          <cell r="B75" t="str">
            <v>N124</v>
          </cell>
          <cell r="C75">
            <v>2</v>
          </cell>
          <cell r="D75">
            <v>30.18</v>
          </cell>
          <cell r="E75">
            <v>2</v>
          </cell>
          <cell r="F75">
            <v>30.18</v>
          </cell>
          <cell r="G75">
            <v>2</v>
          </cell>
          <cell r="H75">
            <v>30.18</v>
          </cell>
          <cell r="I75">
            <v>2</v>
          </cell>
          <cell r="J75">
            <v>30.18</v>
          </cell>
        </row>
        <row r="76">
          <cell r="A76" t="str">
            <v>36-392</v>
          </cell>
          <cell r="B76" t="str">
            <v>N125</v>
          </cell>
          <cell r="C76">
            <v>1</v>
          </cell>
          <cell r="D76">
            <v>33.481999999999999</v>
          </cell>
          <cell r="E76">
            <v>1</v>
          </cell>
          <cell r="F76">
            <v>33.481999999999999</v>
          </cell>
          <cell r="G76">
            <v>1</v>
          </cell>
          <cell r="H76">
            <v>33.481999999999999</v>
          </cell>
          <cell r="I76">
            <v>1</v>
          </cell>
          <cell r="J76">
            <v>33.481999999999999</v>
          </cell>
        </row>
        <row r="77">
          <cell r="A77" t="str">
            <v>36-392</v>
          </cell>
          <cell r="B77" t="str">
            <v>N126</v>
          </cell>
          <cell r="C77">
            <v>2</v>
          </cell>
          <cell r="D77">
            <v>53.76</v>
          </cell>
          <cell r="E77">
            <v>2</v>
          </cell>
          <cell r="F77">
            <v>53.76</v>
          </cell>
          <cell r="G77">
            <v>2</v>
          </cell>
          <cell r="H77">
            <v>53.76</v>
          </cell>
          <cell r="I77">
            <v>2</v>
          </cell>
          <cell r="J77">
            <v>53.76</v>
          </cell>
        </row>
        <row r="78">
          <cell r="A78" t="str">
            <v>36-392</v>
          </cell>
          <cell r="B78" t="str">
            <v>N127</v>
          </cell>
          <cell r="C78">
            <v>2</v>
          </cell>
          <cell r="D78">
            <v>56.79</v>
          </cell>
          <cell r="E78">
            <v>2</v>
          </cell>
          <cell r="F78">
            <v>56.79</v>
          </cell>
          <cell r="G78">
            <v>2</v>
          </cell>
          <cell r="H78">
            <v>56.79</v>
          </cell>
          <cell r="I78">
            <v>2</v>
          </cell>
          <cell r="J78">
            <v>56.79</v>
          </cell>
        </row>
        <row r="79">
          <cell r="A79" t="str">
            <v>36-392</v>
          </cell>
          <cell r="B79" t="str">
            <v>N128</v>
          </cell>
          <cell r="C79">
            <v>1</v>
          </cell>
          <cell r="D79">
            <v>28.364999999999998</v>
          </cell>
          <cell r="E79">
            <v>1</v>
          </cell>
          <cell r="F79">
            <v>28.364999999999998</v>
          </cell>
          <cell r="G79">
            <v>1</v>
          </cell>
          <cell r="H79">
            <v>28.364999999999998</v>
          </cell>
          <cell r="I79">
            <v>1</v>
          </cell>
          <cell r="J79">
            <v>28.364999999999998</v>
          </cell>
        </row>
        <row r="80">
          <cell r="A80" t="str">
            <v>36-392</v>
          </cell>
          <cell r="B80" t="str">
            <v>N129</v>
          </cell>
          <cell r="C80">
            <v>1</v>
          </cell>
          <cell r="D80">
            <v>381.786</v>
          </cell>
          <cell r="E80">
            <v>1</v>
          </cell>
          <cell r="F80">
            <v>381.786</v>
          </cell>
          <cell r="G80">
            <v>1</v>
          </cell>
          <cell r="H80">
            <v>381.786</v>
          </cell>
          <cell r="I80">
            <v>1</v>
          </cell>
          <cell r="J80">
            <v>381.786</v>
          </cell>
        </row>
        <row r="81">
          <cell r="A81" t="str">
            <v>36-392</v>
          </cell>
          <cell r="B81" t="str">
            <v>N130</v>
          </cell>
          <cell r="C81">
            <v>2</v>
          </cell>
          <cell r="D81">
            <v>53.73</v>
          </cell>
          <cell r="E81">
            <v>2</v>
          </cell>
          <cell r="F81">
            <v>53.73</v>
          </cell>
          <cell r="G81">
            <v>2</v>
          </cell>
          <cell r="H81">
            <v>53.73</v>
          </cell>
          <cell r="I81">
            <v>2</v>
          </cell>
          <cell r="J81">
            <v>53.73</v>
          </cell>
        </row>
        <row r="82">
          <cell r="A82" t="str">
            <v>36-392</v>
          </cell>
          <cell r="B82" t="str">
            <v>N132</v>
          </cell>
          <cell r="C82">
            <v>4</v>
          </cell>
          <cell r="D82">
            <v>107.4</v>
          </cell>
          <cell r="E82">
            <v>4</v>
          </cell>
          <cell r="F82">
            <v>107.4</v>
          </cell>
          <cell r="G82">
            <v>4</v>
          </cell>
          <cell r="H82">
            <v>107.4</v>
          </cell>
          <cell r="I82">
            <v>4</v>
          </cell>
          <cell r="J82">
            <v>107.4</v>
          </cell>
        </row>
        <row r="83">
          <cell r="A83" t="str">
            <v>36-392</v>
          </cell>
          <cell r="B83" t="str">
            <v>N133</v>
          </cell>
          <cell r="C83">
            <v>6</v>
          </cell>
          <cell r="D83">
            <v>161.37</v>
          </cell>
          <cell r="E83">
            <v>6</v>
          </cell>
          <cell r="F83">
            <v>161.37</v>
          </cell>
          <cell r="G83">
            <v>6</v>
          </cell>
          <cell r="H83">
            <v>161.37</v>
          </cell>
          <cell r="I83">
            <v>6</v>
          </cell>
          <cell r="J83">
            <v>161.37</v>
          </cell>
        </row>
        <row r="84">
          <cell r="A84" t="str">
            <v>36-392</v>
          </cell>
          <cell r="B84" t="str">
            <v>N135</v>
          </cell>
          <cell r="C84">
            <v>1</v>
          </cell>
          <cell r="D84">
            <v>33.448999999999998</v>
          </cell>
          <cell r="E84">
            <v>1</v>
          </cell>
          <cell r="F84">
            <v>33.448999999999998</v>
          </cell>
          <cell r="G84">
            <v>1</v>
          </cell>
          <cell r="H84">
            <v>33.448999999999998</v>
          </cell>
          <cell r="I84">
            <v>0</v>
          </cell>
          <cell r="J84">
            <v>0</v>
          </cell>
        </row>
        <row r="85">
          <cell r="A85" t="str">
            <v>36-392</v>
          </cell>
          <cell r="B85" t="str">
            <v>N135</v>
          </cell>
          <cell r="C85">
            <v>0</v>
          </cell>
          <cell r="D85">
            <v>0</v>
          </cell>
          <cell r="E85">
            <v>0</v>
          </cell>
          <cell r="F85">
            <v>0</v>
          </cell>
          <cell r="G85">
            <v>0</v>
          </cell>
          <cell r="H85">
            <v>0</v>
          </cell>
          <cell r="I85">
            <v>1</v>
          </cell>
          <cell r="J85">
            <v>33.448999999999998</v>
          </cell>
        </row>
        <row r="86">
          <cell r="A86" t="str">
            <v>36-392</v>
          </cell>
          <cell r="B86" t="str">
            <v>N136</v>
          </cell>
          <cell r="C86">
            <v>2</v>
          </cell>
          <cell r="D86">
            <v>162.702</v>
          </cell>
          <cell r="E86">
            <v>2</v>
          </cell>
          <cell r="F86">
            <v>162.702</v>
          </cell>
          <cell r="G86">
            <v>2</v>
          </cell>
          <cell r="H86">
            <v>162.702</v>
          </cell>
          <cell r="I86">
            <v>2</v>
          </cell>
          <cell r="J86">
            <v>162.702</v>
          </cell>
        </row>
        <row r="87">
          <cell r="A87" t="str">
            <v>36-392</v>
          </cell>
          <cell r="B87" t="str">
            <v>N137</v>
          </cell>
          <cell r="C87">
            <v>4</v>
          </cell>
          <cell r="D87">
            <v>2.52</v>
          </cell>
          <cell r="E87">
            <v>4</v>
          </cell>
          <cell r="F87">
            <v>2.52</v>
          </cell>
          <cell r="G87">
            <v>4</v>
          </cell>
          <cell r="H87">
            <v>2.52</v>
          </cell>
          <cell r="I87">
            <v>4</v>
          </cell>
          <cell r="J87">
            <v>2.52</v>
          </cell>
        </row>
        <row r="88">
          <cell r="A88" t="str">
            <v>36-392</v>
          </cell>
          <cell r="B88" t="str">
            <v>N138</v>
          </cell>
          <cell r="C88">
            <v>2</v>
          </cell>
          <cell r="D88">
            <v>3.84</v>
          </cell>
          <cell r="E88">
            <v>2</v>
          </cell>
          <cell r="F88">
            <v>3.84</v>
          </cell>
          <cell r="G88">
            <v>2</v>
          </cell>
          <cell r="H88">
            <v>3.84</v>
          </cell>
          <cell r="I88">
            <v>2</v>
          </cell>
          <cell r="J88">
            <v>3.84</v>
          </cell>
        </row>
        <row r="89">
          <cell r="A89" t="str">
            <v>36-392</v>
          </cell>
          <cell r="B89" t="str">
            <v>N139</v>
          </cell>
          <cell r="C89">
            <v>10</v>
          </cell>
          <cell r="D89">
            <v>24</v>
          </cell>
          <cell r="E89">
            <v>10</v>
          </cell>
          <cell r="F89">
            <v>24</v>
          </cell>
          <cell r="G89">
            <v>10</v>
          </cell>
          <cell r="H89">
            <v>24</v>
          </cell>
          <cell r="I89">
            <v>10</v>
          </cell>
          <cell r="J89">
            <v>24</v>
          </cell>
        </row>
        <row r="90">
          <cell r="A90" t="str">
            <v>36-392</v>
          </cell>
          <cell r="B90" t="str">
            <v>N140</v>
          </cell>
          <cell r="C90">
            <v>4</v>
          </cell>
          <cell r="D90">
            <v>17.268000000000001</v>
          </cell>
          <cell r="E90">
            <v>4</v>
          </cell>
          <cell r="F90">
            <v>17.268000000000001</v>
          </cell>
          <cell r="G90">
            <v>4</v>
          </cell>
          <cell r="H90">
            <v>17.268000000000001</v>
          </cell>
          <cell r="I90">
            <v>4</v>
          </cell>
          <cell r="J90">
            <v>17.268000000000001</v>
          </cell>
        </row>
        <row r="91">
          <cell r="A91" t="str">
            <v>36-392</v>
          </cell>
          <cell r="B91" t="str">
            <v>N48</v>
          </cell>
          <cell r="C91">
            <v>2</v>
          </cell>
          <cell r="D91">
            <v>3183.24</v>
          </cell>
          <cell r="E91">
            <v>2</v>
          </cell>
          <cell r="F91">
            <v>3183.24</v>
          </cell>
          <cell r="G91">
            <v>2</v>
          </cell>
          <cell r="H91">
            <v>3183.24</v>
          </cell>
          <cell r="I91">
            <v>2</v>
          </cell>
          <cell r="J91">
            <v>3183.24</v>
          </cell>
        </row>
        <row r="92">
          <cell r="A92" t="str">
            <v>36-392</v>
          </cell>
          <cell r="B92" t="str">
            <v>N49</v>
          </cell>
          <cell r="C92">
            <v>2</v>
          </cell>
          <cell r="D92">
            <v>350.55</v>
          </cell>
          <cell r="E92">
            <v>2</v>
          </cell>
          <cell r="F92">
            <v>350.55</v>
          </cell>
          <cell r="G92">
            <v>2</v>
          </cell>
          <cell r="H92">
            <v>350.55</v>
          </cell>
          <cell r="I92">
            <v>2</v>
          </cell>
          <cell r="J92">
            <v>350.55</v>
          </cell>
        </row>
        <row r="93">
          <cell r="A93" t="str">
            <v>36-392</v>
          </cell>
          <cell r="B93" t="str">
            <v>N50</v>
          </cell>
          <cell r="C93">
            <v>14</v>
          </cell>
          <cell r="D93">
            <v>312.27</v>
          </cell>
          <cell r="E93">
            <v>14</v>
          </cell>
          <cell r="F93">
            <v>312.27</v>
          </cell>
          <cell r="G93">
            <v>14</v>
          </cell>
          <cell r="H93">
            <v>312.27</v>
          </cell>
          <cell r="I93">
            <v>14</v>
          </cell>
          <cell r="J93">
            <v>312.27</v>
          </cell>
        </row>
        <row r="94">
          <cell r="A94" t="str">
            <v>36-392</v>
          </cell>
          <cell r="B94" t="str">
            <v>N51</v>
          </cell>
          <cell r="C94">
            <v>2</v>
          </cell>
          <cell r="D94">
            <v>356.7</v>
          </cell>
          <cell r="E94">
            <v>2</v>
          </cell>
          <cell r="F94">
            <v>356.7</v>
          </cell>
          <cell r="G94">
            <v>2</v>
          </cell>
          <cell r="H94">
            <v>356.7</v>
          </cell>
          <cell r="I94">
            <v>2</v>
          </cell>
          <cell r="J94">
            <v>356.7</v>
          </cell>
        </row>
        <row r="95">
          <cell r="A95" t="str">
            <v>36-392</v>
          </cell>
          <cell r="B95" t="str">
            <v>N52</v>
          </cell>
          <cell r="C95">
            <v>2</v>
          </cell>
          <cell r="D95">
            <v>59.7</v>
          </cell>
          <cell r="E95">
            <v>2</v>
          </cell>
          <cell r="F95">
            <v>59.7</v>
          </cell>
          <cell r="G95">
            <v>2</v>
          </cell>
          <cell r="H95">
            <v>59.7</v>
          </cell>
          <cell r="I95">
            <v>2</v>
          </cell>
          <cell r="J95">
            <v>59.7</v>
          </cell>
        </row>
        <row r="96">
          <cell r="A96" t="str">
            <v>36-392</v>
          </cell>
          <cell r="B96" t="str">
            <v>N53</v>
          </cell>
          <cell r="C96">
            <v>2</v>
          </cell>
          <cell r="D96">
            <v>48.9</v>
          </cell>
          <cell r="E96">
            <v>2</v>
          </cell>
          <cell r="F96">
            <v>48.9</v>
          </cell>
          <cell r="G96">
            <v>2</v>
          </cell>
          <cell r="H96">
            <v>48.9</v>
          </cell>
          <cell r="I96">
            <v>2</v>
          </cell>
          <cell r="J96">
            <v>48.9</v>
          </cell>
        </row>
        <row r="97">
          <cell r="A97" t="str">
            <v>36-392</v>
          </cell>
          <cell r="B97" t="str">
            <v>N54</v>
          </cell>
          <cell r="C97">
            <v>10</v>
          </cell>
          <cell r="D97">
            <v>244.95</v>
          </cell>
          <cell r="E97">
            <v>10</v>
          </cell>
          <cell r="F97">
            <v>244.95</v>
          </cell>
          <cell r="G97">
            <v>10</v>
          </cell>
          <cell r="H97">
            <v>244.95</v>
          </cell>
          <cell r="I97">
            <v>10</v>
          </cell>
          <cell r="J97">
            <v>244.95</v>
          </cell>
        </row>
        <row r="98">
          <cell r="A98" t="str">
            <v>36-392</v>
          </cell>
          <cell r="B98" t="str">
            <v>N82</v>
          </cell>
          <cell r="C98">
            <v>20</v>
          </cell>
          <cell r="D98">
            <v>659.44</v>
          </cell>
          <cell r="E98">
            <v>20</v>
          </cell>
          <cell r="F98">
            <v>659.44</v>
          </cell>
          <cell r="G98">
            <v>0</v>
          </cell>
          <cell r="H98">
            <v>0</v>
          </cell>
          <cell r="I98">
            <v>0</v>
          </cell>
          <cell r="J98">
            <v>0</v>
          </cell>
        </row>
        <row r="99">
          <cell r="A99" t="str">
            <v>36-392</v>
          </cell>
          <cell r="B99" t="str">
            <v>N82</v>
          </cell>
          <cell r="C99">
            <v>0</v>
          </cell>
          <cell r="D99">
            <v>0</v>
          </cell>
          <cell r="E99">
            <v>0</v>
          </cell>
          <cell r="F99">
            <v>0</v>
          </cell>
          <cell r="G99">
            <v>20</v>
          </cell>
          <cell r="H99">
            <v>659.44</v>
          </cell>
          <cell r="I99">
            <v>20</v>
          </cell>
          <cell r="J99">
            <v>659.44</v>
          </cell>
        </row>
        <row r="100">
          <cell r="A100" t="str">
            <v>36-392</v>
          </cell>
          <cell r="B100" t="str">
            <v>N83</v>
          </cell>
          <cell r="C100">
            <v>80</v>
          </cell>
          <cell r="D100">
            <v>745.44</v>
          </cell>
          <cell r="E100">
            <v>80</v>
          </cell>
          <cell r="F100">
            <v>745.44</v>
          </cell>
          <cell r="G100">
            <v>0</v>
          </cell>
          <cell r="H100">
            <v>0</v>
          </cell>
          <cell r="I100">
            <v>0</v>
          </cell>
          <cell r="J100">
            <v>0</v>
          </cell>
        </row>
        <row r="101">
          <cell r="A101" t="str">
            <v>36-392</v>
          </cell>
          <cell r="B101" t="str">
            <v>N83</v>
          </cell>
          <cell r="C101">
            <v>0</v>
          </cell>
          <cell r="D101">
            <v>0</v>
          </cell>
          <cell r="E101">
            <v>0</v>
          </cell>
          <cell r="F101">
            <v>0</v>
          </cell>
          <cell r="G101">
            <v>80</v>
          </cell>
          <cell r="H101">
            <v>745.44</v>
          </cell>
          <cell r="I101">
            <v>80</v>
          </cell>
          <cell r="J101">
            <v>745.44</v>
          </cell>
        </row>
        <row r="102">
          <cell r="A102" t="str">
            <v>36-392</v>
          </cell>
          <cell r="B102" t="str">
            <v>N85</v>
          </cell>
          <cell r="C102">
            <v>40</v>
          </cell>
          <cell r="D102">
            <v>118.8</v>
          </cell>
          <cell r="E102">
            <v>40</v>
          </cell>
          <cell r="F102">
            <v>118.8</v>
          </cell>
          <cell r="G102">
            <v>0</v>
          </cell>
          <cell r="H102">
            <v>0</v>
          </cell>
          <cell r="I102">
            <v>0</v>
          </cell>
          <cell r="J102">
            <v>0</v>
          </cell>
        </row>
        <row r="103">
          <cell r="A103" t="str">
            <v>36-392</v>
          </cell>
          <cell r="B103" t="str">
            <v>N85</v>
          </cell>
          <cell r="C103">
            <v>0</v>
          </cell>
          <cell r="D103">
            <v>0</v>
          </cell>
          <cell r="E103">
            <v>0</v>
          </cell>
          <cell r="F103">
            <v>0</v>
          </cell>
          <cell r="G103">
            <v>40</v>
          </cell>
          <cell r="H103">
            <v>118.8</v>
          </cell>
          <cell r="I103">
            <v>40</v>
          </cell>
          <cell r="J103">
            <v>118.8</v>
          </cell>
        </row>
        <row r="104">
          <cell r="A104" t="str">
            <v>36-392</v>
          </cell>
          <cell r="B104" t="str">
            <v>N86</v>
          </cell>
          <cell r="C104">
            <v>40</v>
          </cell>
          <cell r="D104">
            <v>263.60000000000002</v>
          </cell>
          <cell r="E104">
            <v>40</v>
          </cell>
          <cell r="F104">
            <v>263.60000000000002</v>
          </cell>
          <cell r="G104">
            <v>0</v>
          </cell>
          <cell r="H104">
            <v>0</v>
          </cell>
          <cell r="I104">
            <v>0</v>
          </cell>
          <cell r="J104">
            <v>0</v>
          </cell>
        </row>
        <row r="105">
          <cell r="A105" t="str">
            <v>36-392</v>
          </cell>
          <cell r="B105" t="str">
            <v>N86</v>
          </cell>
          <cell r="C105">
            <v>0</v>
          </cell>
          <cell r="D105">
            <v>0</v>
          </cell>
          <cell r="E105">
            <v>0</v>
          </cell>
          <cell r="F105">
            <v>0</v>
          </cell>
          <cell r="G105">
            <v>40</v>
          </cell>
          <cell r="H105">
            <v>263.60000000000002</v>
          </cell>
          <cell r="I105">
            <v>40</v>
          </cell>
          <cell r="J105">
            <v>263.60000000000002</v>
          </cell>
        </row>
        <row r="106">
          <cell r="A106" t="str">
            <v>36-392</v>
          </cell>
          <cell r="B106" t="str">
            <v>N87</v>
          </cell>
          <cell r="C106">
            <v>2</v>
          </cell>
          <cell r="D106">
            <v>66.864000000000004</v>
          </cell>
          <cell r="E106">
            <v>2</v>
          </cell>
          <cell r="F106">
            <v>66.864000000000004</v>
          </cell>
          <cell r="G106">
            <v>2</v>
          </cell>
          <cell r="H106">
            <v>66.864000000000004</v>
          </cell>
          <cell r="I106">
            <v>2</v>
          </cell>
          <cell r="J106">
            <v>66.864000000000004</v>
          </cell>
        </row>
        <row r="107">
          <cell r="A107" t="str">
            <v>36-392</v>
          </cell>
          <cell r="B107" t="str">
            <v>N88</v>
          </cell>
          <cell r="C107">
            <v>2</v>
          </cell>
          <cell r="D107">
            <v>1232</v>
          </cell>
          <cell r="E107">
            <v>2</v>
          </cell>
          <cell r="F107">
            <v>1232</v>
          </cell>
          <cell r="G107">
            <v>0</v>
          </cell>
          <cell r="H107">
            <v>0</v>
          </cell>
          <cell r="I107">
            <v>0</v>
          </cell>
          <cell r="J107">
            <v>0</v>
          </cell>
        </row>
        <row r="108">
          <cell r="A108" t="str">
            <v>36-392</v>
          </cell>
          <cell r="B108" t="str">
            <v>N88</v>
          </cell>
          <cell r="C108">
            <v>2</v>
          </cell>
          <cell r="D108">
            <v>1232</v>
          </cell>
          <cell r="E108">
            <v>2</v>
          </cell>
          <cell r="F108">
            <v>1232</v>
          </cell>
          <cell r="G108">
            <v>0</v>
          </cell>
          <cell r="H108">
            <v>0</v>
          </cell>
          <cell r="I108">
            <v>0</v>
          </cell>
          <cell r="J108">
            <v>0</v>
          </cell>
        </row>
        <row r="109">
          <cell r="A109" t="str">
            <v>36-392</v>
          </cell>
          <cell r="B109" t="str">
            <v>N88</v>
          </cell>
          <cell r="C109">
            <v>0</v>
          </cell>
          <cell r="D109">
            <v>0</v>
          </cell>
          <cell r="E109">
            <v>0</v>
          </cell>
          <cell r="F109">
            <v>0</v>
          </cell>
          <cell r="G109">
            <v>4</v>
          </cell>
          <cell r="H109">
            <v>2464</v>
          </cell>
          <cell r="I109">
            <v>4</v>
          </cell>
          <cell r="J109">
            <v>2464</v>
          </cell>
        </row>
        <row r="110">
          <cell r="A110" t="str">
            <v>36-392</v>
          </cell>
          <cell r="B110" t="str">
            <v>N92</v>
          </cell>
          <cell r="C110">
            <v>1</v>
          </cell>
          <cell r="D110">
            <v>160.935</v>
          </cell>
          <cell r="E110">
            <v>1</v>
          </cell>
          <cell r="F110">
            <v>160.935</v>
          </cell>
          <cell r="G110">
            <v>0</v>
          </cell>
          <cell r="H110">
            <v>0</v>
          </cell>
          <cell r="I110">
            <v>0</v>
          </cell>
          <cell r="J110">
            <v>0</v>
          </cell>
        </row>
        <row r="111">
          <cell r="A111" t="str">
            <v>36-392</v>
          </cell>
          <cell r="B111" t="str">
            <v>N92</v>
          </cell>
          <cell r="C111">
            <v>1</v>
          </cell>
          <cell r="D111">
            <v>160.935</v>
          </cell>
          <cell r="E111">
            <v>1</v>
          </cell>
          <cell r="F111">
            <v>160.935</v>
          </cell>
          <cell r="G111">
            <v>0</v>
          </cell>
          <cell r="H111">
            <v>0</v>
          </cell>
          <cell r="I111">
            <v>0</v>
          </cell>
          <cell r="J111">
            <v>0</v>
          </cell>
        </row>
        <row r="112">
          <cell r="A112" t="str">
            <v>36-392</v>
          </cell>
          <cell r="B112" t="str">
            <v>N92</v>
          </cell>
          <cell r="C112">
            <v>0</v>
          </cell>
          <cell r="D112">
            <v>0</v>
          </cell>
          <cell r="E112">
            <v>0</v>
          </cell>
          <cell r="F112">
            <v>0</v>
          </cell>
          <cell r="G112">
            <v>2</v>
          </cell>
          <cell r="H112">
            <v>321.87</v>
          </cell>
          <cell r="I112">
            <v>2</v>
          </cell>
          <cell r="J112">
            <v>321.87</v>
          </cell>
        </row>
        <row r="113">
          <cell r="A113" t="str">
            <v>36-392</v>
          </cell>
          <cell r="B113" t="str">
            <v>N94</v>
          </cell>
          <cell r="C113">
            <v>2</v>
          </cell>
          <cell r="D113">
            <v>66.864000000000004</v>
          </cell>
          <cell r="E113">
            <v>2</v>
          </cell>
          <cell r="F113">
            <v>66.864000000000004</v>
          </cell>
          <cell r="G113">
            <v>2</v>
          </cell>
          <cell r="H113">
            <v>66.864000000000004</v>
          </cell>
          <cell r="I113">
            <v>2</v>
          </cell>
          <cell r="J113">
            <v>66.864000000000004</v>
          </cell>
        </row>
        <row r="114">
          <cell r="A114" t="str">
            <v>36-392</v>
          </cell>
          <cell r="B114" t="str">
            <v>N95</v>
          </cell>
          <cell r="C114">
            <v>2</v>
          </cell>
          <cell r="D114">
            <v>59.7</v>
          </cell>
          <cell r="E114">
            <v>2</v>
          </cell>
          <cell r="F114">
            <v>59.7</v>
          </cell>
          <cell r="G114">
            <v>2</v>
          </cell>
          <cell r="H114">
            <v>59.7</v>
          </cell>
          <cell r="I114">
            <v>2</v>
          </cell>
          <cell r="J114">
            <v>59.7</v>
          </cell>
        </row>
        <row r="115">
          <cell r="A115" t="str">
            <v>36-392</v>
          </cell>
          <cell r="B115" t="str">
            <v>N96</v>
          </cell>
          <cell r="C115">
            <v>2</v>
          </cell>
          <cell r="D115">
            <v>626.91399999999999</v>
          </cell>
          <cell r="E115">
            <v>2</v>
          </cell>
          <cell r="F115">
            <v>626.91399999999999</v>
          </cell>
          <cell r="G115">
            <v>0</v>
          </cell>
          <cell r="H115">
            <v>0</v>
          </cell>
          <cell r="I115">
            <v>0</v>
          </cell>
          <cell r="J115">
            <v>0</v>
          </cell>
        </row>
        <row r="116">
          <cell r="A116" t="str">
            <v>36-392</v>
          </cell>
          <cell r="B116" t="str">
            <v>N96</v>
          </cell>
          <cell r="C116">
            <v>0</v>
          </cell>
          <cell r="D116">
            <v>0</v>
          </cell>
          <cell r="E116">
            <v>0</v>
          </cell>
          <cell r="F116">
            <v>0</v>
          </cell>
          <cell r="G116">
            <v>2</v>
          </cell>
          <cell r="H116">
            <v>626.91399999999999</v>
          </cell>
          <cell r="I116">
            <v>2</v>
          </cell>
          <cell r="J116">
            <v>626.91399999999999</v>
          </cell>
        </row>
        <row r="117">
          <cell r="A117" t="str">
            <v>36-392</v>
          </cell>
          <cell r="B117" t="str">
            <v>N97</v>
          </cell>
          <cell r="C117">
            <v>2</v>
          </cell>
          <cell r="D117">
            <v>59.7</v>
          </cell>
          <cell r="E117">
            <v>2</v>
          </cell>
          <cell r="F117">
            <v>59.7</v>
          </cell>
          <cell r="G117">
            <v>2</v>
          </cell>
          <cell r="H117">
            <v>59.7</v>
          </cell>
          <cell r="I117">
            <v>2</v>
          </cell>
          <cell r="J117">
            <v>59.7</v>
          </cell>
        </row>
        <row r="118">
          <cell r="A118" t="str">
            <v>36-392</v>
          </cell>
          <cell r="B118" t="str">
            <v>N98</v>
          </cell>
          <cell r="C118">
            <v>2</v>
          </cell>
          <cell r="D118">
            <v>66.963999999999999</v>
          </cell>
          <cell r="E118">
            <v>2</v>
          </cell>
          <cell r="F118">
            <v>66.963999999999999</v>
          </cell>
          <cell r="G118">
            <v>2</v>
          </cell>
          <cell r="H118">
            <v>66.963999999999999</v>
          </cell>
          <cell r="I118">
            <v>2</v>
          </cell>
          <cell r="J118">
            <v>66.963999999999999</v>
          </cell>
        </row>
        <row r="119">
          <cell r="A119" t="str">
            <v>36-392</v>
          </cell>
          <cell r="B119" t="str">
            <v>N99</v>
          </cell>
          <cell r="C119">
            <v>2</v>
          </cell>
          <cell r="D119">
            <v>51.45</v>
          </cell>
          <cell r="E119">
            <v>2</v>
          </cell>
          <cell r="F119">
            <v>51.45</v>
          </cell>
          <cell r="G119">
            <v>2</v>
          </cell>
          <cell r="H119">
            <v>51.45</v>
          </cell>
          <cell r="I119">
            <v>2</v>
          </cell>
          <cell r="J119">
            <v>51.45</v>
          </cell>
        </row>
        <row r="120">
          <cell r="A120" t="str">
            <v>36-811</v>
          </cell>
          <cell r="B120" t="str">
            <v>008</v>
          </cell>
          <cell r="C120">
            <v>303</v>
          </cell>
          <cell r="D120">
            <v>1712.556</v>
          </cell>
          <cell r="E120">
            <v>303</v>
          </cell>
          <cell r="F120">
            <v>1712.556</v>
          </cell>
          <cell r="G120">
            <v>0</v>
          </cell>
          <cell r="H120">
            <v>0</v>
          </cell>
          <cell r="I120">
            <v>0</v>
          </cell>
          <cell r="J120">
            <v>0</v>
          </cell>
        </row>
        <row r="121">
          <cell r="A121" t="str">
            <v>36-811</v>
          </cell>
          <cell r="B121" t="str">
            <v>008</v>
          </cell>
          <cell r="C121">
            <v>0</v>
          </cell>
          <cell r="D121">
            <v>0</v>
          </cell>
          <cell r="E121">
            <v>0</v>
          </cell>
          <cell r="F121">
            <v>0</v>
          </cell>
          <cell r="G121">
            <v>303</v>
          </cell>
          <cell r="H121">
            <v>1712.556</v>
          </cell>
          <cell r="I121">
            <v>303</v>
          </cell>
          <cell r="J121">
            <v>1712.556</v>
          </cell>
        </row>
        <row r="122">
          <cell r="A122" t="str">
            <v>36-813</v>
          </cell>
          <cell r="B122" t="str">
            <v>006</v>
          </cell>
          <cell r="C122">
            <v>22</v>
          </cell>
          <cell r="D122">
            <v>1448.26</v>
          </cell>
          <cell r="E122">
            <v>22</v>
          </cell>
          <cell r="F122">
            <v>1448.26</v>
          </cell>
          <cell r="G122">
            <v>0</v>
          </cell>
          <cell r="H122">
            <v>0</v>
          </cell>
          <cell r="I122">
            <v>0</v>
          </cell>
          <cell r="J122">
            <v>0</v>
          </cell>
        </row>
        <row r="123">
          <cell r="A123" t="str">
            <v>36-813</v>
          </cell>
          <cell r="B123" t="str">
            <v>006</v>
          </cell>
          <cell r="C123">
            <v>0</v>
          </cell>
          <cell r="D123">
            <v>0</v>
          </cell>
          <cell r="E123">
            <v>0</v>
          </cell>
          <cell r="F123">
            <v>0</v>
          </cell>
          <cell r="G123">
            <v>22</v>
          </cell>
          <cell r="H123">
            <v>1448.26</v>
          </cell>
          <cell r="I123">
            <v>22</v>
          </cell>
          <cell r="J123">
            <v>1448.26</v>
          </cell>
        </row>
        <row r="124">
          <cell r="A124" t="str">
            <v>36-814</v>
          </cell>
          <cell r="B124" t="str">
            <v>004</v>
          </cell>
          <cell r="C124">
            <v>20</v>
          </cell>
          <cell r="D124">
            <v>1066</v>
          </cell>
          <cell r="E124">
            <v>20</v>
          </cell>
          <cell r="F124">
            <v>1066</v>
          </cell>
          <cell r="G124">
            <v>0</v>
          </cell>
          <cell r="H124">
            <v>0</v>
          </cell>
          <cell r="I124">
            <v>0</v>
          </cell>
          <cell r="J124">
            <v>0</v>
          </cell>
        </row>
        <row r="125">
          <cell r="A125" t="str">
            <v>36-814</v>
          </cell>
          <cell r="B125" t="str">
            <v>004</v>
          </cell>
          <cell r="C125">
            <v>0</v>
          </cell>
          <cell r="D125">
            <v>0</v>
          </cell>
          <cell r="E125">
            <v>0</v>
          </cell>
          <cell r="F125">
            <v>0</v>
          </cell>
          <cell r="G125">
            <v>20</v>
          </cell>
          <cell r="H125">
            <v>1066</v>
          </cell>
          <cell r="I125">
            <v>20</v>
          </cell>
          <cell r="J125">
            <v>1066</v>
          </cell>
        </row>
        <row r="126">
          <cell r="A126" t="str">
            <v>38-410</v>
          </cell>
          <cell r="B126" t="str">
            <v>173</v>
          </cell>
          <cell r="C126">
            <v>1</v>
          </cell>
          <cell r="D126">
            <v>12.323</v>
          </cell>
          <cell r="E126">
            <v>1</v>
          </cell>
          <cell r="F126">
            <v>12.323</v>
          </cell>
          <cell r="G126">
            <v>0</v>
          </cell>
          <cell r="H126">
            <v>0</v>
          </cell>
          <cell r="I126">
            <v>0</v>
          </cell>
          <cell r="J126">
            <v>0</v>
          </cell>
        </row>
        <row r="127">
          <cell r="A127" t="str">
            <v>38-410</v>
          </cell>
          <cell r="B127" t="str">
            <v>173</v>
          </cell>
          <cell r="C127">
            <v>0</v>
          </cell>
          <cell r="D127">
            <v>0</v>
          </cell>
          <cell r="E127">
            <v>0</v>
          </cell>
          <cell r="F127">
            <v>0</v>
          </cell>
          <cell r="G127">
            <v>1</v>
          </cell>
          <cell r="H127">
            <v>12.323</v>
          </cell>
          <cell r="I127">
            <v>1</v>
          </cell>
          <cell r="J127">
            <v>12.323</v>
          </cell>
        </row>
        <row r="128">
          <cell r="A128" t="str">
            <v>38-611</v>
          </cell>
          <cell r="B128" t="str">
            <v>005</v>
          </cell>
          <cell r="C128">
            <v>5</v>
          </cell>
          <cell r="D128">
            <v>95.75</v>
          </cell>
          <cell r="E128">
            <v>5</v>
          </cell>
          <cell r="F128">
            <v>95.75</v>
          </cell>
          <cell r="G128">
            <v>0</v>
          </cell>
          <cell r="H128">
            <v>0</v>
          </cell>
          <cell r="I128">
            <v>0</v>
          </cell>
          <cell r="J128">
            <v>0</v>
          </cell>
        </row>
        <row r="129">
          <cell r="A129" t="str">
            <v>38-611</v>
          </cell>
          <cell r="B129" t="str">
            <v>005</v>
          </cell>
          <cell r="C129">
            <v>0</v>
          </cell>
          <cell r="D129">
            <v>0</v>
          </cell>
          <cell r="E129">
            <v>0</v>
          </cell>
          <cell r="F129">
            <v>0</v>
          </cell>
          <cell r="G129">
            <v>5</v>
          </cell>
          <cell r="H129">
            <v>95.75</v>
          </cell>
          <cell r="I129">
            <v>5</v>
          </cell>
          <cell r="J129">
            <v>95.75</v>
          </cell>
        </row>
        <row r="130">
          <cell r="A130" t="str">
            <v>38-611</v>
          </cell>
          <cell r="B130" t="str">
            <v>006</v>
          </cell>
          <cell r="C130">
            <v>20</v>
          </cell>
          <cell r="D130">
            <v>413.6</v>
          </cell>
          <cell r="E130">
            <v>20</v>
          </cell>
          <cell r="F130">
            <v>413.6</v>
          </cell>
          <cell r="G130">
            <v>0</v>
          </cell>
          <cell r="H130">
            <v>0</v>
          </cell>
          <cell r="I130">
            <v>0</v>
          </cell>
          <cell r="J130">
            <v>0</v>
          </cell>
        </row>
        <row r="131">
          <cell r="A131" t="str">
            <v>38-611</v>
          </cell>
          <cell r="B131" t="str">
            <v>006</v>
          </cell>
          <cell r="C131">
            <v>0</v>
          </cell>
          <cell r="D131">
            <v>0</v>
          </cell>
          <cell r="E131">
            <v>0</v>
          </cell>
          <cell r="F131">
            <v>0</v>
          </cell>
          <cell r="G131">
            <v>20</v>
          </cell>
          <cell r="H131">
            <v>413.6</v>
          </cell>
          <cell r="I131">
            <v>20</v>
          </cell>
          <cell r="J131">
            <v>413.6</v>
          </cell>
        </row>
        <row r="132">
          <cell r="A132" t="str">
            <v>38-611</v>
          </cell>
          <cell r="B132" t="str">
            <v>007</v>
          </cell>
          <cell r="C132">
            <v>70</v>
          </cell>
          <cell r="D132">
            <v>1501.5</v>
          </cell>
          <cell r="E132">
            <v>70</v>
          </cell>
          <cell r="F132">
            <v>1501.5</v>
          </cell>
          <cell r="G132">
            <v>0</v>
          </cell>
          <cell r="H132">
            <v>0</v>
          </cell>
          <cell r="I132">
            <v>0</v>
          </cell>
          <cell r="J132">
            <v>0</v>
          </cell>
        </row>
        <row r="133">
          <cell r="A133" t="str">
            <v>38-611</v>
          </cell>
          <cell r="B133" t="str">
            <v>007</v>
          </cell>
          <cell r="C133">
            <v>0</v>
          </cell>
          <cell r="D133">
            <v>0</v>
          </cell>
          <cell r="E133">
            <v>0</v>
          </cell>
          <cell r="F133">
            <v>0</v>
          </cell>
          <cell r="G133">
            <v>70</v>
          </cell>
          <cell r="H133">
            <v>1501.5</v>
          </cell>
          <cell r="I133">
            <v>70</v>
          </cell>
          <cell r="J133">
            <v>1501.5</v>
          </cell>
        </row>
        <row r="134">
          <cell r="A134" t="str">
            <v>38-611</v>
          </cell>
          <cell r="B134" t="str">
            <v>011</v>
          </cell>
          <cell r="C134">
            <v>10</v>
          </cell>
          <cell r="D134">
            <v>291.10000000000002</v>
          </cell>
          <cell r="E134">
            <v>10</v>
          </cell>
          <cell r="F134">
            <v>291.10000000000002</v>
          </cell>
          <cell r="G134">
            <v>0</v>
          </cell>
          <cell r="H134">
            <v>0</v>
          </cell>
          <cell r="I134">
            <v>0</v>
          </cell>
          <cell r="J134">
            <v>0</v>
          </cell>
        </row>
        <row r="135">
          <cell r="A135" t="str">
            <v>38-611</v>
          </cell>
          <cell r="B135" t="str">
            <v>011</v>
          </cell>
          <cell r="C135">
            <v>0</v>
          </cell>
          <cell r="D135">
            <v>0</v>
          </cell>
          <cell r="E135">
            <v>0</v>
          </cell>
          <cell r="F135">
            <v>0</v>
          </cell>
          <cell r="G135">
            <v>10</v>
          </cell>
          <cell r="H135">
            <v>291.10000000000002</v>
          </cell>
          <cell r="I135">
            <v>10</v>
          </cell>
          <cell r="J135">
            <v>291.10000000000002</v>
          </cell>
        </row>
        <row r="136">
          <cell r="A136" t="str">
            <v>38-611</v>
          </cell>
          <cell r="B136" t="str">
            <v>012</v>
          </cell>
          <cell r="C136">
            <v>5</v>
          </cell>
          <cell r="D136">
            <v>149.35</v>
          </cell>
          <cell r="E136">
            <v>5</v>
          </cell>
          <cell r="F136">
            <v>149.35</v>
          </cell>
          <cell r="G136">
            <v>0</v>
          </cell>
          <cell r="H136">
            <v>0</v>
          </cell>
          <cell r="I136">
            <v>0</v>
          </cell>
          <cell r="J136">
            <v>0</v>
          </cell>
        </row>
        <row r="137">
          <cell r="A137" t="str">
            <v>38-611</v>
          </cell>
          <cell r="B137" t="str">
            <v>012</v>
          </cell>
          <cell r="C137">
            <v>0</v>
          </cell>
          <cell r="D137">
            <v>0</v>
          </cell>
          <cell r="E137">
            <v>0</v>
          </cell>
          <cell r="F137">
            <v>0</v>
          </cell>
          <cell r="G137">
            <v>5</v>
          </cell>
          <cell r="H137">
            <v>149.35</v>
          </cell>
          <cell r="I137">
            <v>5</v>
          </cell>
          <cell r="J137">
            <v>149.35</v>
          </cell>
        </row>
        <row r="138">
          <cell r="A138" t="str">
            <v>38-611</v>
          </cell>
          <cell r="B138" t="str">
            <v>013</v>
          </cell>
          <cell r="C138">
            <v>30</v>
          </cell>
          <cell r="D138">
            <v>183.9</v>
          </cell>
          <cell r="E138">
            <v>30</v>
          </cell>
          <cell r="F138">
            <v>183.9</v>
          </cell>
          <cell r="G138">
            <v>0</v>
          </cell>
          <cell r="H138">
            <v>0</v>
          </cell>
          <cell r="I138">
            <v>0</v>
          </cell>
          <cell r="J138">
            <v>0</v>
          </cell>
        </row>
        <row r="139">
          <cell r="A139" t="str">
            <v>38-611</v>
          </cell>
          <cell r="B139" t="str">
            <v>013</v>
          </cell>
          <cell r="C139">
            <v>0</v>
          </cell>
          <cell r="D139">
            <v>0</v>
          </cell>
          <cell r="E139">
            <v>0</v>
          </cell>
          <cell r="F139">
            <v>0</v>
          </cell>
          <cell r="G139">
            <v>30</v>
          </cell>
          <cell r="H139">
            <v>183.9</v>
          </cell>
          <cell r="I139">
            <v>30</v>
          </cell>
          <cell r="J139">
            <v>183.9</v>
          </cell>
        </row>
        <row r="140">
          <cell r="A140" t="str">
            <v>38-611</v>
          </cell>
          <cell r="B140" t="str">
            <v>014</v>
          </cell>
          <cell r="C140">
            <v>800</v>
          </cell>
          <cell r="D140">
            <v>192</v>
          </cell>
          <cell r="E140">
            <v>800</v>
          </cell>
          <cell r="F140">
            <v>192</v>
          </cell>
          <cell r="G140">
            <v>0</v>
          </cell>
          <cell r="H140">
            <v>0</v>
          </cell>
          <cell r="I140">
            <v>0</v>
          </cell>
          <cell r="J140">
            <v>0</v>
          </cell>
        </row>
        <row r="141">
          <cell r="A141" t="str">
            <v>38-611</v>
          </cell>
          <cell r="B141" t="str">
            <v>014</v>
          </cell>
          <cell r="C141">
            <v>0</v>
          </cell>
          <cell r="D141">
            <v>0</v>
          </cell>
          <cell r="E141">
            <v>0</v>
          </cell>
          <cell r="F141">
            <v>0</v>
          </cell>
          <cell r="G141">
            <v>800</v>
          </cell>
          <cell r="H141">
            <v>192</v>
          </cell>
          <cell r="I141">
            <v>800</v>
          </cell>
          <cell r="J141">
            <v>192</v>
          </cell>
        </row>
        <row r="142">
          <cell r="A142" t="str">
            <v>38-611</v>
          </cell>
          <cell r="B142" t="str">
            <v>015</v>
          </cell>
          <cell r="C142">
            <v>250</v>
          </cell>
          <cell r="D142">
            <v>5</v>
          </cell>
          <cell r="E142">
            <v>250</v>
          </cell>
          <cell r="F142">
            <v>5</v>
          </cell>
          <cell r="G142">
            <v>0</v>
          </cell>
          <cell r="H142">
            <v>0</v>
          </cell>
          <cell r="I142">
            <v>0</v>
          </cell>
          <cell r="J142">
            <v>0</v>
          </cell>
        </row>
        <row r="143">
          <cell r="A143" t="str">
            <v>38-611</v>
          </cell>
          <cell r="B143" t="str">
            <v>015</v>
          </cell>
          <cell r="C143">
            <v>0</v>
          </cell>
          <cell r="D143">
            <v>0</v>
          </cell>
          <cell r="E143">
            <v>0</v>
          </cell>
          <cell r="F143">
            <v>0</v>
          </cell>
          <cell r="G143">
            <v>250</v>
          </cell>
          <cell r="H143">
            <v>5</v>
          </cell>
          <cell r="I143">
            <v>250</v>
          </cell>
          <cell r="J143">
            <v>5</v>
          </cell>
        </row>
        <row r="144">
          <cell r="A144" t="str">
            <v>38-810</v>
          </cell>
          <cell r="B144" t="str">
            <v>001</v>
          </cell>
          <cell r="C144">
            <v>20</v>
          </cell>
          <cell r="D144">
            <v>443.8</v>
          </cell>
          <cell r="E144">
            <v>20</v>
          </cell>
          <cell r="F144">
            <v>443.8</v>
          </cell>
          <cell r="G144">
            <v>0</v>
          </cell>
          <cell r="H144">
            <v>0</v>
          </cell>
          <cell r="I144">
            <v>0</v>
          </cell>
          <cell r="J144">
            <v>0</v>
          </cell>
        </row>
        <row r="145">
          <cell r="A145" t="str">
            <v>38-810</v>
          </cell>
          <cell r="B145" t="str">
            <v>001</v>
          </cell>
          <cell r="C145">
            <v>5</v>
          </cell>
          <cell r="D145">
            <v>110.95</v>
          </cell>
          <cell r="E145">
            <v>5</v>
          </cell>
          <cell r="F145">
            <v>110.95</v>
          </cell>
          <cell r="G145">
            <v>0</v>
          </cell>
          <cell r="H145">
            <v>0</v>
          </cell>
          <cell r="I145">
            <v>0</v>
          </cell>
          <cell r="J145">
            <v>0</v>
          </cell>
        </row>
        <row r="146">
          <cell r="A146" t="str">
            <v>38-810</v>
          </cell>
          <cell r="B146" t="str">
            <v>001</v>
          </cell>
          <cell r="C146">
            <v>0</v>
          </cell>
          <cell r="D146">
            <v>0</v>
          </cell>
          <cell r="E146">
            <v>0</v>
          </cell>
          <cell r="F146">
            <v>0</v>
          </cell>
          <cell r="G146">
            <v>5</v>
          </cell>
          <cell r="H146">
            <v>110.95</v>
          </cell>
          <cell r="I146">
            <v>5</v>
          </cell>
          <cell r="J146">
            <v>110.95</v>
          </cell>
        </row>
        <row r="147">
          <cell r="A147" t="str">
            <v>38-810</v>
          </cell>
          <cell r="B147" t="str">
            <v>001</v>
          </cell>
          <cell r="C147">
            <v>0</v>
          </cell>
          <cell r="D147">
            <v>0</v>
          </cell>
          <cell r="E147">
            <v>0</v>
          </cell>
          <cell r="F147">
            <v>0</v>
          </cell>
          <cell r="G147">
            <v>20</v>
          </cell>
          <cell r="H147">
            <v>443.8</v>
          </cell>
          <cell r="I147">
            <v>20</v>
          </cell>
          <cell r="J147">
            <v>443.8</v>
          </cell>
        </row>
        <row r="148">
          <cell r="A148" t="str">
            <v>38-810</v>
          </cell>
          <cell r="B148" t="str">
            <v>002</v>
          </cell>
          <cell r="C148">
            <v>45</v>
          </cell>
          <cell r="D148">
            <v>1939.5</v>
          </cell>
          <cell r="E148">
            <v>45</v>
          </cell>
          <cell r="F148">
            <v>1939.5</v>
          </cell>
          <cell r="G148">
            <v>0</v>
          </cell>
          <cell r="H148">
            <v>0</v>
          </cell>
          <cell r="I148">
            <v>0</v>
          </cell>
          <cell r="J148">
            <v>0</v>
          </cell>
        </row>
        <row r="149">
          <cell r="A149" t="str">
            <v>38-810</v>
          </cell>
          <cell r="B149" t="str">
            <v>002</v>
          </cell>
          <cell r="C149">
            <v>0</v>
          </cell>
          <cell r="D149">
            <v>0</v>
          </cell>
          <cell r="E149">
            <v>0</v>
          </cell>
          <cell r="F149">
            <v>0</v>
          </cell>
          <cell r="G149">
            <v>45</v>
          </cell>
          <cell r="H149">
            <v>1939.5</v>
          </cell>
          <cell r="I149">
            <v>45</v>
          </cell>
          <cell r="J149">
            <v>1939.5</v>
          </cell>
        </row>
        <row r="150">
          <cell r="A150" t="str">
            <v>38-810</v>
          </cell>
          <cell r="B150" t="str">
            <v>003</v>
          </cell>
          <cell r="C150">
            <v>50</v>
          </cell>
          <cell r="D150">
            <v>2441.5</v>
          </cell>
          <cell r="E150">
            <v>50</v>
          </cell>
          <cell r="F150">
            <v>2441.5</v>
          </cell>
          <cell r="G150">
            <v>0</v>
          </cell>
          <cell r="H150">
            <v>0</v>
          </cell>
          <cell r="I150">
            <v>0</v>
          </cell>
          <cell r="J150">
            <v>0</v>
          </cell>
        </row>
        <row r="151">
          <cell r="A151" t="str">
            <v>38-810</v>
          </cell>
          <cell r="B151" t="str">
            <v>003</v>
          </cell>
          <cell r="C151">
            <v>0</v>
          </cell>
          <cell r="D151">
            <v>0</v>
          </cell>
          <cell r="E151">
            <v>0</v>
          </cell>
          <cell r="F151">
            <v>0</v>
          </cell>
          <cell r="G151">
            <v>50</v>
          </cell>
          <cell r="H151">
            <v>2441.5</v>
          </cell>
          <cell r="I151">
            <v>50</v>
          </cell>
          <cell r="J151">
            <v>2441.5</v>
          </cell>
        </row>
        <row r="152">
          <cell r="A152" t="str">
            <v>38-810</v>
          </cell>
          <cell r="B152" t="str">
            <v>003</v>
          </cell>
          <cell r="C152">
            <v>20</v>
          </cell>
          <cell r="D152">
            <v>976.6</v>
          </cell>
          <cell r="E152">
            <v>20</v>
          </cell>
          <cell r="F152">
            <v>976.6</v>
          </cell>
          <cell r="G152">
            <v>20</v>
          </cell>
          <cell r="H152">
            <v>976.6</v>
          </cell>
          <cell r="I152">
            <v>20</v>
          </cell>
          <cell r="J152">
            <v>976.6</v>
          </cell>
        </row>
        <row r="153">
          <cell r="A153" t="str">
            <v>38-810</v>
          </cell>
          <cell r="B153" t="str">
            <v>008</v>
          </cell>
          <cell r="C153">
            <v>500</v>
          </cell>
          <cell r="D153">
            <v>2826</v>
          </cell>
          <cell r="E153">
            <v>500</v>
          </cell>
          <cell r="F153">
            <v>2826</v>
          </cell>
          <cell r="G153">
            <v>500</v>
          </cell>
          <cell r="H153">
            <v>2826</v>
          </cell>
          <cell r="I153">
            <v>500</v>
          </cell>
          <cell r="J153">
            <v>2826</v>
          </cell>
        </row>
        <row r="154">
          <cell r="A154" t="str">
            <v>42-030</v>
          </cell>
          <cell r="B154" t="str">
            <v>N15</v>
          </cell>
          <cell r="C154">
            <v>4</v>
          </cell>
          <cell r="D154">
            <v>0.84</v>
          </cell>
          <cell r="E154">
            <v>4</v>
          </cell>
          <cell r="F154">
            <v>0.84</v>
          </cell>
          <cell r="G154">
            <v>0</v>
          </cell>
          <cell r="H154">
            <v>0</v>
          </cell>
          <cell r="I154">
            <v>0</v>
          </cell>
          <cell r="J154">
            <v>0</v>
          </cell>
        </row>
        <row r="155">
          <cell r="A155" t="str">
            <v>42-030</v>
          </cell>
          <cell r="B155" t="str">
            <v>N15</v>
          </cell>
          <cell r="C155">
            <v>0</v>
          </cell>
          <cell r="D155">
            <v>0</v>
          </cell>
          <cell r="E155">
            <v>0</v>
          </cell>
          <cell r="F155">
            <v>0</v>
          </cell>
          <cell r="G155">
            <v>4</v>
          </cell>
          <cell r="H155">
            <v>0.84</v>
          </cell>
          <cell r="I155">
            <v>4</v>
          </cell>
          <cell r="J155">
            <v>0.84</v>
          </cell>
        </row>
        <row r="156">
          <cell r="A156" t="str">
            <v>42-700</v>
          </cell>
          <cell r="B156" t="str">
            <v>007</v>
          </cell>
          <cell r="C156">
            <v>10</v>
          </cell>
          <cell r="D156">
            <v>1.86</v>
          </cell>
          <cell r="E156">
            <v>10</v>
          </cell>
          <cell r="F156">
            <v>1.86</v>
          </cell>
          <cell r="G156">
            <v>10</v>
          </cell>
          <cell r="H156">
            <v>1.86</v>
          </cell>
          <cell r="I156">
            <v>10</v>
          </cell>
          <cell r="J156">
            <v>1.86</v>
          </cell>
        </row>
        <row r="157">
          <cell r="A157" t="str">
            <v>48-200</v>
          </cell>
          <cell r="B157" t="str">
            <v>001</v>
          </cell>
          <cell r="C157">
            <v>1</v>
          </cell>
          <cell r="D157">
            <v>5</v>
          </cell>
          <cell r="E157">
            <v>1</v>
          </cell>
          <cell r="F157">
            <v>5</v>
          </cell>
          <cell r="G157">
            <v>1</v>
          </cell>
          <cell r="H157">
            <v>5</v>
          </cell>
          <cell r="I157">
            <v>1</v>
          </cell>
          <cell r="J157">
            <v>5</v>
          </cell>
        </row>
        <row r="158">
          <cell r="A158" t="str">
            <v>48-460</v>
          </cell>
          <cell r="B158" t="str">
            <v>007</v>
          </cell>
          <cell r="C158">
            <v>2</v>
          </cell>
          <cell r="D158">
            <v>300</v>
          </cell>
          <cell r="E158">
            <v>2</v>
          </cell>
          <cell r="F158">
            <v>300</v>
          </cell>
          <cell r="G158">
            <v>2</v>
          </cell>
          <cell r="H158">
            <v>300</v>
          </cell>
          <cell r="I158">
            <v>2</v>
          </cell>
          <cell r="J158">
            <v>300</v>
          </cell>
        </row>
        <row r="159">
          <cell r="A159" t="str">
            <v>48-460</v>
          </cell>
          <cell r="B159" t="str">
            <v>008</v>
          </cell>
          <cell r="C159">
            <v>8</v>
          </cell>
          <cell r="D159">
            <v>800</v>
          </cell>
          <cell r="E159">
            <v>8</v>
          </cell>
          <cell r="F159">
            <v>800</v>
          </cell>
          <cell r="G159">
            <v>8</v>
          </cell>
          <cell r="H159">
            <v>800</v>
          </cell>
          <cell r="I159">
            <v>8</v>
          </cell>
          <cell r="J159">
            <v>800</v>
          </cell>
        </row>
        <row r="160">
          <cell r="A160" t="str">
            <v>48-700</v>
          </cell>
          <cell r="B160" t="str">
            <v>001</v>
          </cell>
          <cell r="C160">
            <v>700</v>
          </cell>
          <cell r="D160">
            <v>34.299999999999997</v>
          </cell>
          <cell r="E160">
            <v>700</v>
          </cell>
          <cell r="F160">
            <v>34.299999999999997</v>
          </cell>
          <cell r="G160">
            <v>700</v>
          </cell>
          <cell r="H160">
            <v>34.299999999999997</v>
          </cell>
          <cell r="I160">
            <v>700</v>
          </cell>
          <cell r="J160">
            <v>34.299999999999997</v>
          </cell>
        </row>
        <row r="161">
          <cell r="A161" t="str">
            <v>48-700</v>
          </cell>
          <cell r="B161" t="str">
            <v>002</v>
          </cell>
          <cell r="C161">
            <v>700</v>
          </cell>
          <cell r="D161">
            <v>12.6</v>
          </cell>
          <cell r="E161">
            <v>700</v>
          </cell>
          <cell r="F161">
            <v>12.6</v>
          </cell>
          <cell r="G161">
            <v>700</v>
          </cell>
          <cell r="H161">
            <v>12.6</v>
          </cell>
          <cell r="I161">
            <v>700</v>
          </cell>
          <cell r="J161">
            <v>12.6</v>
          </cell>
        </row>
        <row r="162">
          <cell r="A162" t="str">
            <v>48-700</v>
          </cell>
          <cell r="B162" t="str">
            <v>005</v>
          </cell>
          <cell r="C162">
            <v>160</v>
          </cell>
          <cell r="D162">
            <v>18.399999999999999</v>
          </cell>
          <cell r="E162">
            <v>160</v>
          </cell>
          <cell r="F162">
            <v>18.399999999999999</v>
          </cell>
          <cell r="G162">
            <v>160</v>
          </cell>
          <cell r="H162">
            <v>18.399999999999999</v>
          </cell>
          <cell r="I162">
            <v>160</v>
          </cell>
          <cell r="J162">
            <v>18.399999999999999</v>
          </cell>
        </row>
        <row r="163">
          <cell r="A163" t="str">
            <v>48-700</v>
          </cell>
          <cell r="B163" t="str">
            <v>006</v>
          </cell>
          <cell r="C163">
            <v>160</v>
          </cell>
          <cell r="D163">
            <v>5.44</v>
          </cell>
          <cell r="E163">
            <v>160</v>
          </cell>
          <cell r="F163">
            <v>5.44</v>
          </cell>
          <cell r="G163">
            <v>160</v>
          </cell>
          <cell r="H163">
            <v>5.44</v>
          </cell>
          <cell r="I163">
            <v>160</v>
          </cell>
          <cell r="J163">
            <v>5.44</v>
          </cell>
        </row>
        <row r="164">
          <cell r="A164" t="str">
            <v>52-212</v>
          </cell>
          <cell r="B164" t="str">
            <v>008</v>
          </cell>
          <cell r="C164">
            <v>1</v>
          </cell>
          <cell r="D164">
            <v>0.25</v>
          </cell>
          <cell r="E164">
            <v>1</v>
          </cell>
          <cell r="F164">
            <v>0.25</v>
          </cell>
          <cell r="G164">
            <v>0</v>
          </cell>
          <cell r="H164">
            <v>0</v>
          </cell>
          <cell r="I164">
            <v>0</v>
          </cell>
          <cell r="J164">
            <v>0</v>
          </cell>
        </row>
        <row r="165">
          <cell r="A165" t="str">
            <v>52-212</v>
          </cell>
          <cell r="B165" t="str">
            <v>008</v>
          </cell>
          <cell r="C165">
            <v>0</v>
          </cell>
          <cell r="D165">
            <v>0</v>
          </cell>
          <cell r="E165">
            <v>0</v>
          </cell>
          <cell r="F165">
            <v>0</v>
          </cell>
          <cell r="G165">
            <v>1</v>
          </cell>
          <cell r="H165">
            <v>0.25</v>
          </cell>
          <cell r="I165">
            <v>1</v>
          </cell>
          <cell r="J165">
            <v>0.25</v>
          </cell>
        </row>
        <row r="166">
          <cell r="A166" t="str">
            <v>52-262</v>
          </cell>
          <cell r="B166" t="str">
            <v>005</v>
          </cell>
          <cell r="C166">
            <v>2</v>
          </cell>
          <cell r="D166">
            <v>1.2</v>
          </cell>
          <cell r="E166">
            <v>2</v>
          </cell>
          <cell r="F166">
            <v>1.2</v>
          </cell>
          <cell r="G166">
            <v>2</v>
          </cell>
          <cell r="H166">
            <v>1.2</v>
          </cell>
          <cell r="I166">
            <v>2</v>
          </cell>
          <cell r="J166">
            <v>1.2</v>
          </cell>
        </row>
        <row r="167">
          <cell r="A167" t="str">
            <v>52-460</v>
          </cell>
          <cell r="B167" t="str">
            <v>005</v>
          </cell>
          <cell r="C167">
            <v>4</v>
          </cell>
          <cell r="D167">
            <v>0.16</v>
          </cell>
          <cell r="E167">
            <v>4</v>
          </cell>
          <cell r="F167">
            <v>0.16</v>
          </cell>
          <cell r="G167">
            <v>4</v>
          </cell>
          <cell r="H167">
            <v>0.16</v>
          </cell>
          <cell r="I167">
            <v>4</v>
          </cell>
          <cell r="J167">
            <v>0.16</v>
          </cell>
        </row>
        <row r="168">
          <cell r="A168" t="str">
            <v>52-517</v>
          </cell>
          <cell r="B168" t="str">
            <v>001</v>
          </cell>
          <cell r="C168">
            <v>2</v>
          </cell>
          <cell r="D168">
            <v>1</v>
          </cell>
          <cell r="E168">
            <v>2</v>
          </cell>
          <cell r="F168">
            <v>1</v>
          </cell>
          <cell r="G168">
            <v>2</v>
          </cell>
          <cell r="H168">
            <v>1</v>
          </cell>
          <cell r="I168">
            <v>2</v>
          </cell>
          <cell r="J168">
            <v>1</v>
          </cell>
        </row>
        <row r="169">
          <cell r="A169" t="str">
            <v>52-517</v>
          </cell>
          <cell r="B169" t="str">
            <v>002</v>
          </cell>
          <cell r="C169">
            <v>2</v>
          </cell>
          <cell r="D169">
            <v>4.96</v>
          </cell>
          <cell r="E169">
            <v>2</v>
          </cell>
          <cell r="F169">
            <v>4.96</v>
          </cell>
          <cell r="G169">
            <v>2</v>
          </cell>
          <cell r="H169">
            <v>4.96</v>
          </cell>
          <cell r="I169">
            <v>2</v>
          </cell>
          <cell r="J169">
            <v>4.96</v>
          </cell>
        </row>
        <row r="170">
          <cell r="A170" t="str">
            <v>52-517</v>
          </cell>
          <cell r="B170" t="str">
            <v>003</v>
          </cell>
          <cell r="C170">
            <v>2</v>
          </cell>
          <cell r="D170">
            <v>1.6</v>
          </cell>
          <cell r="E170">
            <v>2</v>
          </cell>
          <cell r="F170">
            <v>1.6</v>
          </cell>
          <cell r="G170">
            <v>2</v>
          </cell>
          <cell r="H170">
            <v>1.6</v>
          </cell>
          <cell r="I170">
            <v>2</v>
          </cell>
          <cell r="J170">
            <v>1.6</v>
          </cell>
        </row>
        <row r="171">
          <cell r="A171" t="str">
            <v>52-517</v>
          </cell>
          <cell r="B171" t="str">
            <v>004</v>
          </cell>
          <cell r="C171">
            <v>2</v>
          </cell>
          <cell r="D171">
            <v>0.28000000000000003</v>
          </cell>
          <cell r="E171">
            <v>2</v>
          </cell>
          <cell r="F171">
            <v>0.28000000000000003</v>
          </cell>
          <cell r="G171">
            <v>2</v>
          </cell>
          <cell r="H171">
            <v>0.28000000000000003</v>
          </cell>
          <cell r="I171">
            <v>2</v>
          </cell>
          <cell r="J171">
            <v>0.28000000000000003</v>
          </cell>
        </row>
        <row r="172">
          <cell r="A172" t="str">
            <v>52-517</v>
          </cell>
          <cell r="B172" t="str">
            <v>007</v>
          </cell>
          <cell r="C172">
            <v>8</v>
          </cell>
          <cell r="D172">
            <v>0.08</v>
          </cell>
          <cell r="E172">
            <v>8</v>
          </cell>
          <cell r="F172">
            <v>0.08</v>
          </cell>
          <cell r="G172">
            <v>8</v>
          </cell>
          <cell r="H172">
            <v>0.08</v>
          </cell>
          <cell r="I172">
            <v>8</v>
          </cell>
          <cell r="J172">
            <v>0.08</v>
          </cell>
        </row>
        <row r="173">
          <cell r="A173" t="str">
            <v>52-517</v>
          </cell>
          <cell r="B173" t="str">
            <v>008</v>
          </cell>
          <cell r="C173">
            <v>8</v>
          </cell>
          <cell r="D173">
            <v>0.08</v>
          </cell>
          <cell r="E173">
            <v>8</v>
          </cell>
          <cell r="F173">
            <v>0.08</v>
          </cell>
          <cell r="G173">
            <v>8</v>
          </cell>
          <cell r="H173">
            <v>0.08</v>
          </cell>
          <cell r="I173">
            <v>8</v>
          </cell>
          <cell r="J173">
            <v>0.08</v>
          </cell>
        </row>
        <row r="174">
          <cell r="A174" t="str">
            <v>52-517</v>
          </cell>
          <cell r="B174" t="str">
            <v>009</v>
          </cell>
          <cell r="C174">
            <v>8</v>
          </cell>
          <cell r="D174">
            <v>0.08</v>
          </cell>
          <cell r="E174">
            <v>8</v>
          </cell>
          <cell r="F174">
            <v>0.08</v>
          </cell>
          <cell r="G174">
            <v>8</v>
          </cell>
          <cell r="H174">
            <v>0.08</v>
          </cell>
          <cell r="I174">
            <v>8</v>
          </cell>
          <cell r="J174">
            <v>0.08</v>
          </cell>
        </row>
        <row r="175">
          <cell r="A175" t="str">
            <v>52-517</v>
          </cell>
          <cell r="B175" t="str">
            <v>010</v>
          </cell>
          <cell r="C175">
            <v>4</v>
          </cell>
          <cell r="D175">
            <v>0.04</v>
          </cell>
          <cell r="E175">
            <v>4</v>
          </cell>
          <cell r="F175">
            <v>0.04</v>
          </cell>
          <cell r="G175">
            <v>4</v>
          </cell>
          <cell r="H175">
            <v>0.04</v>
          </cell>
          <cell r="I175">
            <v>4</v>
          </cell>
          <cell r="J175">
            <v>0.04</v>
          </cell>
        </row>
        <row r="176">
          <cell r="A176" t="str">
            <v>52-517</v>
          </cell>
          <cell r="B176" t="str">
            <v>011</v>
          </cell>
          <cell r="C176">
            <v>4</v>
          </cell>
          <cell r="D176">
            <v>0.04</v>
          </cell>
          <cell r="E176">
            <v>4</v>
          </cell>
          <cell r="F176">
            <v>0.04</v>
          </cell>
          <cell r="G176">
            <v>4</v>
          </cell>
          <cell r="H176">
            <v>0.04</v>
          </cell>
          <cell r="I176">
            <v>4</v>
          </cell>
          <cell r="J176">
            <v>0.04</v>
          </cell>
        </row>
        <row r="177">
          <cell r="A177" t="str">
            <v>52-517</v>
          </cell>
          <cell r="B177" t="str">
            <v>012</v>
          </cell>
          <cell r="C177">
            <v>4</v>
          </cell>
          <cell r="D177">
            <v>0.04</v>
          </cell>
          <cell r="E177">
            <v>4</v>
          </cell>
          <cell r="F177">
            <v>0.04</v>
          </cell>
          <cell r="G177">
            <v>4</v>
          </cell>
          <cell r="H177">
            <v>0.04</v>
          </cell>
          <cell r="I177">
            <v>4</v>
          </cell>
          <cell r="J177">
            <v>0.04</v>
          </cell>
        </row>
        <row r="178">
          <cell r="A178" t="str">
            <v>52-562</v>
          </cell>
          <cell r="B178" t="str">
            <v>011</v>
          </cell>
          <cell r="C178">
            <v>2</v>
          </cell>
          <cell r="D178">
            <v>1</v>
          </cell>
          <cell r="E178">
            <v>2</v>
          </cell>
          <cell r="F178">
            <v>1</v>
          </cell>
          <cell r="G178">
            <v>2</v>
          </cell>
          <cell r="H178">
            <v>1</v>
          </cell>
          <cell r="I178">
            <v>2</v>
          </cell>
          <cell r="J178">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288CC-1FB5-4A27-8F5B-0582447497E6}">
  <sheetPr>
    <tabColor rgb="FF92D050"/>
  </sheetPr>
  <dimension ref="A1:E55"/>
  <sheetViews>
    <sheetView topLeftCell="A3" workbookViewId="0">
      <selection activeCell="F18" sqref="F18"/>
    </sheetView>
  </sheetViews>
  <sheetFormatPr defaultColWidth="20.7109375" defaultRowHeight="15" x14ac:dyDescent="0.2"/>
  <cols>
    <col min="1" max="1" width="21.5703125" style="2" customWidth="1"/>
    <col min="2" max="2" width="16.28515625" style="2" customWidth="1"/>
    <col min="3" max="3" width="20" style="2" customWidth="1"/>
    <col min="4" max="16384" width="20.7109375" style="2"/>
  </cols>
  <sheetData>
    <row r="1" spans="1:5" x14ac:dyDescent="0.2">
      <c r="A1" s="39" t="e">
        <f>#REF!</f>
        <v>#REF!</v>
      </c>
      <c r="B1" s="39"/>
      <c r="C1" s="39"/>
      <c r="D1" s="39"/>
      <c r="E1" s="1"/>
    </row>
    <row r="2" spans="1:5" ht="30" customHeight="1" x14ac:dyDescent="0.2">
      <c r="A2" s="40" t="e">
        <f>(""&amp;D3&amp;C3&amp;C4&amp;D4&amp;C5&amp;C6&amp;D6&amp;C7&amp;C8&amp;D8&amp;C9&amp;D9&amp;D10&amp;C10&amp;C11&amp;D12&amp;C13&amp;C14&amp;D14)</f>
        <v>#REF!</v>
      </c>
      <c r="B2" s="40"/>
      <c r="C2" s="40"/>
      <c r="D2" s="40"/>
      <c r="E2" s="1"/>
    </row>
    <row r="3" spans="1:5" x14ac:dyDescent="0.2">
      <c r="A3" s="1">
        <v>100000000</v>
      </c>
      <c r="B3" s="1"/>
      <c r="C3" s="1" t="str">
        <f>PROPER(IF(B3=1,VLOOKUP(B4,$A$16:$D$25,3),VLOOKUP(B3,$A$16:$D$25,4)))</f>
        <v/>
      </c>
      <c r="D3" s="1" t="e">
        <f>IF(AND(A1&gt;=1,A1&lt;2),"Rupee",IF(SUM(B3:B11)=0,"Rupees Nil","Rupees"))</f>
        <v>#REF!</v>
      </c>
      <c r="E3" s="1"/>
    </row>
    <row r="4" spans="1:5" x14ac:dyDescent="0.2">
      <c r="A4" s="1">
        <v>10000000</v>
      </c>
      <c r="B4" s="1" t="e">
        <f>TRUNC(($A$1-(B3*A3))/A4)</f>
        <v>#REF!</v>
      </c>
      <c r="C4" s="1" t="e">
        <f>A40</f>
        <v>#REF!</v>
      </c>
      <c r="D4" s="1" t="e">
        <f>IF(B3+B4=0,"",IF(AND(B3=0,B4=1)," crore"," crore"))</f>
        <v>#REF!</v>
      </c>
      <c r="E4" s="1"/>
    </row>
    <row r="5" spans="1:5" x14ac:dyDescent="0.2">
      <c r="A5" s="1">
        <v>1000000</v>
      </c>
      <c r="B5" s="1" t="e">
        <f>TRUNC(($A$1-(B4*A4)-(B3*A3))/A5)</f>
        <v>#REF!</v>
      </c>
      <c r="C5" s="1" t="e">
        <f>IF(B5=1,VLOOKUP(B6,$A$16:$D$25,3),VLOOKUP(B5,$A$16:$D$25,4))</f>
        <v>#REF!</v>
      </c>
      <c r="E5" s="1"/>
    </row>
    <row r="6" spans="1:5" x14ac:dyDescent="0.2">
      <c r="A6" s="1">
        <v>100000</v>
      </c>
      <c r="B6" s="1" t="e">
        <f>TRUNC(($A$1-(B5*A5)-(B4*A4)-(B3*A3))/A6)</f>
        <v>#REF!</v>
      </c>
      <c r="C6" s="1" t="e">
        <f>IF(B5=1,"",VLOOKUP(B6,$A$16:$D$25,2))</f>
        <v>#REF!</v>
      </c>
      <c r="D6" s="1" t="e">
        <f>IF(B5+B6=0,"",IF(AND(B5=0,B6=1)," lakh"," lakh"))</f>
        <v>#REF!</v>
      </c>
      <c r="E6" s="1"/>
    </row>
    <row r="7" spans="1:5" x14ac:dyDescent="0.2">
      <c r="A7" s="1">
        <v>10000</v>
      </c>
      <c r="B7" s="1" t="e">
        <f>TRUNC(($A$1-(B6*A6)-(B5*A5)-(B4*A4)-(B3*A3))/A7)</f>
        <v>#REF!</v>
      </c>
      <c r="C7" s="1" t="e">
        <f>IF(B7=1,VLOOKUP(B8,$A$16:$D$25,3),VLOOKUP(B7,$A$16:$D$25,4))</f>
        <v>#REF!</v>
      </c>
      <c r="E7" s="1"/>
    </row>
    <row r="8" spans="1:5" x14ac:dyDescent="0.2">
      <c r="A8" s="1">
        <v>1000</v>
      </c>
      <c r="B8" s="1" t="e">
        <f>TRUNC(($A$1-(B7*A7)-(B6*A6)-(B5*A5)-(B4*A4)-(B3*A3))/A8)</f>
        <v>#REF!</v>
      </c>
      <c r="C8" s="1" t="e">
        <f>IF(B7=1,"",VLOOKUP(B8,$A$16:$D$25,2))</f>
        <v>#REF!</v>
      </c>
      <c r="D8" s="1" t="e">
        <f>IF(B7+B8=0,""," thousand")</f>
        <v>#REF!</v>
      </c>
      <c r="E8" s="1"/>
    </row>
    <row r="9" spans="1:5" x14ac:dyDescent="0.2">
      <c r="A9" s="1">
        <v>100</v>
      </c>
      <c r="B9" s="1" t="e">
        <f>TRUNC(($A$1-(B8*A8)-(B7*A7)-(B6*A6)-(B5*A5)-(B4*A4)-(B3*A3))/A9)</f>
        <v>#REF!</v>
      </c>
      <c r="C9" s="1" t="e">
        <f>VLOOKUP(B9,$A$16:$D$25,2)</f>
        <v>#REF!</v>
      </c>
      <c r="D9" s="1" t="e">
        <f>IF(B9=0,""," hundred")</f>
        <v>#REF!</v>
      </c>
      <c r="E9" s="1"/>
    </row>
    <row r="10" spans="1:5" x14ac:dyDescent="0.2">
      <c r="A10" s="1">
        <v>10</v>
      </c>
      <c r="B10" s="1" t="e">
        <f>TRUNC(($A$1-(B9*A9)-(B8*A8)-(B7*A7)-(B6*A6)-(B5*A5)-(B4*A4)-(B3*A3))/A10)</f>
        <v>#REF!</v>
      </c>
      <c r="C10" s="1" t="e">
        <f>IF(B10=1,VLOOKUP(B11,$A$16:$D$25,3),VLOOKUP(B10,$A$16:$D$25,4))</f>
        <v>#REF!</v>
      </c>
      <c r="D10" s="1" t="e">
        <f>IF(AND(A1&gt;100,(B10+B11)&gt;0)," and","")</f>
        <v>#REF!</v>
      </c>
      <c r="E10" s="1"/>
    </row>
    <row r="11" spans="1:5" x14ac:dyDescent="0.2">
      <c r="A11" s="1">
        <v>1</v>
      </c>
      <c r="B11" s="1" t="e">
        <f>TRUNC(($A$1-(B10*A10)-(B9*A9)-(B8*A8)-(B7*A7)-(B6*A6)-(B5*A5)-(B4*A4)-(B3*A3))/A11)</f>
        <v>#REF!</v>
      </c>
      <c r="C11" s="1" t="e">
        <f>IF(B10=1,"",VLOOKUP(B11,$A$16:$D$25,2))</f>
        <v>#REF!</v>
      </c>
      <c r="E11" s="1"/>
    </row>
    <row r="12" spans="1:5" x14ac:dyDescent="0.2">
      <c r="B12" s="1" t="e">
        <f>ROUND((($A$1-(B11*A11)-(B10*A10)-(B9*A9)-(B8*A8)-(B7*A7)-(B6*A6)-(B5*A5)-(B4*A4)-(B3*A3))*100),0)</f>
        <v>#REF!</v>
      </c>
      <c r="D12" s="1" t="e">
        <f>IF(B12&gt;0," and paise","")</f>
        <v>#REF!</v>
      </c>
      <c r="E12" s="1"/>
    </row>
    <row r="13" spans="1:5" x14ac:dyDescent="0.2">
      <c r="A13" s="1">
        <v>10</v>
      </c>
      <c r="B13" s="1" t="e">
        <f>TRUNC(B12/A13)</f>
        <v>#REF!</v>
      </c>
      <c r="C13" s="1" t="e">
        <f>IF(B13=1,VLOOKUP(B14,$A$16:$D$25,3),VLOOKUP(B13,$A$16:$D$25,4))</f>
        <v>#REF!</v>
      </c>
      <c r="E13" s="1"/>
    </row>
    <row r="14" spans="1:5" x14ac:dyDescent="0.2">
      <c r="A14" s="1">
        <v>1</v>
      </c>
      <c r="B14" s="1" t="e">
        <f>TRUNC(B12-(B13*A13))</f>
        <v>#REF!</v>
      </c>
      <c r="C14" s="1" t="e">
        <f>IF(B13=1,"",VLOOKUP(B14,$A$16:$D$25,2))</f>
        <v>#REF!</v>
      </c>
      <c r="D14" s="3" t="s">
        <v>3</v>
      </c>
      <c r="E14" s="1"/>
    </row>
    <row r="15" spans="1:5" x14ac:dyDescent="0.2">
      <c r="A15" s="1"/>
      <c r="B15" s="1"/>
      <c r="C15" s="1"/>
      <c r="D15" s="1"/>
      <c r="E15" s="1"/>
    </row>
    <row r="16" spans="1:5" x14ac:dyDescent="0.2">
      <c r="A16" s="4">
        <v>0</v>
      </c>
      <c r="B16" s="5" t="s">
        <v>2</v>
      </c>
      <c r="C16" s="5" t="s">
        <v>4</v>
      </c>
      <c r="D16" s="6" t="s">
        <v>2</v>
      </c>
      <c r="E16" s="1"/>
    </row>
    <row r="17" spans="1:5" x14ac:dyDescent="0.2">
      <c r="A17" s="7">
        <v>1</v>
      </c>
      <c r="B17" s="8" t="s">
        <v>5</v>
      </c>
      <c r="C17" s="8" t="s">
        <v>6</v>
      </c>
      <c r="D17" s="9"/>
      <c r="E17" s="1"/>
    </row>
    <row r="18" spans="1:5" x14ac:dyDescent="0.2">
      <c r="A18" s="7">
        <v>2</v>
      </c>
      <c r="B18" s="8" t="s">
        <v>7</v>
      </c>
      <c r="C18" s="8" t="s">
        <v>8</v>
      </c>
      <c r="D18" s="10" t="s">
        <v>9</v>
      </c>
      <c r="E18" s="1"/>
    </row>
    <row r="19" spans="1:5" x14ac:dyDescent="0.2">
      <c r="A19" s="7">
        <v>3</v>
      </c>
      <c r="B19" s="8" t="s">
        <v>10</v>
      </c>
      <c r="C19" s="8" t="s">
        <v>11</v>
      </c>
      <c r="D19" s="10" t="s">
        <v>12</v>
      </c>
      <c r="E19" s="1"/>
    </row>
    <row r="20" spans="1:5" x14ac:dyDescent="0.2">
      <c r="A20" s="7">
        <v>4</v>
      </c>
      <c r="B20" s="8" t="s">
        <v>13</v>
      </c>
      <c r="C20" s="8" t="s">
        <v>14</v>
      </c>
      <c r="D20" s="10" t="s">
        <v>15</v>
      </c>
      <c r="E20" s="1"/>
    </row>
    <row r="21" spans="1:5" x14ac:dyDescent="0.2">
      <c r="A21" s="7">
        <v>5</v>
      </c>
      <c r="B21" s="8" t="s">
        <v>16</v>
      </c>
      <c r="C21" s="8" t="s">
        <v>17</v>
      </c>
      <c r="D21" s="10" t="s">
        <v>18</v>
      </c>
      <c r="E21" s="1"/>
    </row>
    <row r="22" spans="1:5" x14ac:dyDescent="0.2">
      <c r="A22" s="7">
        <v>6</v>
      </c>
      <c r="B22" s="8" t="s">
        <v>19</v>
      </c>
      <c r="C22" s="8" t="s">
        <v>20</v>
      </c>
      <c r="D22" s="10" t="s">
        <v>21</v>
      </c>
      <c r="E22" s="1"/>
    </row>
    <row r="23" spans="1:5" x14ac:dyDescent="0.2">
      <c r="A23" s="7">
        <v>7</v>
      </c>
      <c r="B23" s="8" t="s">
        <v>22</v>
      </c>
      <c r="C23" s="8" t="s">
        <v>23</v>
      </c>
      <c r="D23" s="10" t="s">
        <v>24</v>
      </c>
      <c r="E23" s="1"/>
    </row>
    <row r="24" spans="1:5" x14ac:dyDescent="0.2">
      <c r="A24" s="7">
        <v>8</v>
      </c>
      <c r="B24" s="8" t="s">
        <v>25</v>
      </c>
      <c r="C24" s="8" t="s">
        <v>26</v>
      </c>
      <c r="D24" s="10" t="s">
        <v>27</v>
      </c>
      <c r="E24" s="1"/>
    </row>
    <row r="25" spans="1:5" x14ac:dyDescent="0.2">
      <c r="A25" s="7">
        <v>9</v>
      </c>
      <c r="B25" s="8" t="s">
        <v>28</v>
      </c>
      <c r="C25" s="8" t="s">
        <v>29</v>
      </c>
      <c r="D25" s="10" t="s">
        <v>30</v>
      </c>
      <c r="E25" s="1"/>
    </row>
    <row r="26" spans="1:5" x14ac:dyDescent="0.2">
      <c r="A26" s="11"/>
      <c r="B26" s="12"/>
      <c r="C26" s="12"/>
      <c r="D26" s="13"/>
      <c r="E26" s="1"/>
    </row>
    <row r="27" spans="1:5" x14ac:dyDescent="0.2">
      <c r="B27" s="14" t="e">
        <f>B4</f>
        <v>#REF!</v>
      </c>
      <c r="E27" s="1"/>
    </row>
    <row r="28" spans="1:5" x14ac:dyDescent="0.2">
      <c r="A28" s="1">
        <v>100000000</v>
      </c>
      <c r="B28" s="1" t="e">
        <f>TRUNC($B$27/A28)</f>
        <v>#REF!</v>
      </c>
      <c r="C28" s="1" t="e">
        <f>IF(B28=1,VLOOKUP(B29,$A$16:$D$25,3),VLOOKUP(B28,$A$16:$D$25,4))</f>
        <v>#REF!</v>
      </c>
      <c r="D28" s="1"/>
      <c r="E28" s="1"/>
    </row>
    <row r="29" spans="1:5" x14ac:dyDescent="0.2">
      <c r="A29" s="1">
        <v>10000000</v>
      </c>
      <c r="B29" s="1" t="e">
        <f>TRUNC(($B$27-(B28*A28))/A29)</f>
        <v>#REF!</v>
      </c>
      <c r="C29" s="1" t="e">
        <f>IF(B28=1,"",VLOOKUP(B29,$A$16:$D$25,2))</f>
        <v>#REF!</v>
      </c>
      <c r="D29" s="1" t="e">
        <f>IF(B28+B29=0,"",IF(AND(B28=0,B29=1)," crore"," crore"))</f>
        <v>#REF!</v>
      </c>
      <c r="E29" s="1"/>
    </row>
    <row r="30" spans="1:5" x14ac:dyDescent="0.2">
      <c r="A30" s="1">
        <v>1000000</v>
      </c>
      <c r="B30" s="1" t="e">
        <f>TRUNC(($B$27-(B29*A29)-(B28*A28))/A30)</f>
        <v>#REF!</v>
      </c>
      <c r="C30" s="1" t="e">
        <f>IF(B30=1,VLOOKUP(B31,$A$16:$D$25,3),VLOOKUP(B30,$A$16:$D$25,4))</f>
        <v>#REF!</v>
      </c>
      <c r="E30" s="1"/>
    </row>
    <row r="31" spans="1:5" x14ac:dyDescent="0.2">
      <c r="A31" s="1">
        <v>100000</v>
      </c>
      <c r="B31" s="1" t="e">
        <f>TRUNC(($B$27-(B30*A30)-(B29*A29)-(B28*A28))/A31)</f>
        <v>#REF!</v>
      </c>
      <c r="C31" s="1" t="e">
        <f>IF(B30=1,"",VLOOKUP(B31,$A$16:$D$25,2))</f>
        <v>#REF!</v>
      </c>
      <c r="D31" s="1" t="e">
        <f>IF(B30+B31=0,"",IF(AND(B30=0,B31=1)," lakh"," lakh"))</f>
        <v>#REF!</v>
      </c>
      <c r="E31" s="1"/>
    </row>
    <row r="32" spans="1:5" x14ac:dyDescent="0.2">
      <c r="A32" s="1">
        <v>10000</v>
      </c>
      <c r="B32" s="1" t="e">
        <f>TRUNC(($B$27-(B31*A31)-(B30*A30)-(B29*A29)-(B28*A28))/A32)</f>
        <v>#REF!</v>
      </c>
      <c r="C32" s="1" t="e">
        <f>IF(B32=1,VLOOKUP(B33,$A$16:$D$25,3),VLOOKUP(B32,$A$16:$D$25,4))</f>
        <v>#REF!</v>
      </c>
      <c r="E32" s="1"/>
    </row>
    <row r="33" spans="1:5" x14ac:dyDescent="0.2">
      <c r="A33" s="1">
        <v>1000</v>
      </c>
      <c r="B33" s="1" t="e">
        <f>TRUNC(($B$27-(B32*A32)-(B31*A31)-(B30*A30)-(B29*A29)-(B28*A28))/A33)</f>
        <v>#REF!</v>
      </c>
      <c r="C33" s="1" t="e">
        <f>IF(B32=1,"",VLOOKUP(B33,$A$16:$D$25,2))</f>
        <v>#REF!</v>
      </c>
      <c r="D33" s="1" t="e">
        <f>IF(B32+B33=0,""," thousand")</f>
        <v>#REF!</v>
      </c>
      <c r="E33" s="1"/>
    </row>
    <row r="34" spans="1:5" x14ac:dyDescent="0.2">
      <c r="A34" s="1">
        <v>100</v>
      </c>
      <c r="B34" s="1" t="e">
        <f>TRUNC(($B$27-(B33*A33)-(B32*A32)-(B31*A31)-(B30*A30)-(B29*A29)-(B28*A28))/A34)</f>
        <v>#REF!</v>
      </c>
      <c r="C34" s="1" t="e">
        <f>VLOOKUP(B34,$A$16:$D$25,2)</f>
        <v>#REF!</v>
      </c>
      <c r="D34" s="1" t="e">
        <f>IF(B34=0,""," hundred")</f>
        <v>#REF!</v>
      </c>
      <c r="E34" s="1"/>
    </row>
    <row r="35" spans="1:5" x14ac:dyDescent="0.2">
      <c r="A35" s="1">
        <v>10</v>
      </c>
      <c r="B35" s="1" t="e">
        <f>TRUNC(($B$27-(B34*A34)-(B33*A33)-(B32*A32)-(B31*A31)-(B30*A30)-(B29*A29)-(B28*A28))/A35)</f>
        <v>#REF!</v>
      </c>
      <c r="C35" s="1" t="e">
        <f>IF(B35=1,VLOOKUP(B36,$A$16:$D$25,3),VLOOKUP(B35,$A$16:$D$25,4))</f>
        <v>#REF!</v>
      </c>
      <c r="D35" s="1" t="e">
        <f>IF(AND(B27&gt;100,(B35+B36)&gt;0)," and","")</f>
        <v>#REF!</v>
      </c>
      <c r="E35" s="1"/>
    </row>
    <row r="36" spans="1:5" x14ac:dyDescent="0.2">
      <c r="A36" s="1">
        <v>1</v>
      </c>
      <c r="B36" s="1" t="e">
        <f>TRUNC(($B$27-(B35*A35)-(B34*A34)-(B33*A33)-(B32*A32)-(B31*A31)-(B30*A30)-(B29*A29)-(B28*A28))/A36)</f>
        <v>#REF!</v>
      </c>
      <c r="C36" s="1" t="e">
        <f>IF(B35=1,"",VLOOKUP(B36,$A$16:$D$25,2))</f>
        <v>#REF!</v>
      </c>
      <c r="E36" s="1"/>
    </row>
    <row r="37" spans="1:5" x14ac:dyDescent="0.2">
      <c r="B37" s="1" t="e">
        <f>ROUND((($B$27-(B36*A36)-(B35*A35)-(B34*A34)-(B33*A33)-(B32*A32)-(B31*A31)-(B30*A30)-(B29*A29)-(B28*A28))*100),0)</f>
        <v>#REF!</v>
      </c>
      <c r="D37" s="1" t="e">
        <f>IF(B37&gt;0," and paise","")</f>
        <v>#REF!</v>
      </c>
      <c r="E37" s="1"/>
    </row>
    <row r="38" spans="1:5" x14ac:dyDescent="0.2">
      <c r="A38" s="1">
        <v>10</v>
      </c>
      <c r="B38" s="1" t="e">
        <f>TRUNC(B37/A38)</f>
        <v>#REF!</v>
      </c>
      <c r="C38" s="1" t="e">
        <f>IF(B38=1,VLOOKUP(B39,$A$16:$D$25,3),VLOOKUP(B38,$A$16:$D$25,4))</f>
        <v>#REF!</v>
      </c>
      <c r="E38" s="1"/>
    </row>
    <row r="39" spans="1:5" x14ac:dyDescent="0.2">
      <c r="A39" s="1">
        <v>1</v>
      </c>
      <c r="B39" s="1" t="e">
        <f>TRUNC(B37-(B38*A38))</f>
        <v>#REF!</v>
      </c>
      <c r="C39" s="1" t="e">
        <f>IF(B38=1,"",VLOOKUP(B39,$A$16:$D$25,2))</f>
        <v>#REF!</v>
      </c>
      <c r="D39" s="1" t="s">
        <v>2</v>
      </c>
      <c r="E39" s="1"/>
    </row>
    <row r="40" spans="1:5" x14ac:dyDescent="0.2">
      <c r="A40" s="41" t="e">
        <f>(""&amp;C29&amp;D29&amp;C30&amp;C31&amp;D31&amp;C32&amp;C33&amp;D33&amp;C34&amp;D34&amp;D35&amp;C35&amp;C36)</f>
        <v>#REF!</v>
      </c>
      <c r="B40" s="41"/>
      <c r="C40" s="41"/>
      <c r="D40" s="41"/>
      <c r="E40" s="1"/>
    </row>
    <row r="41" spans="1:5" x14ac:dyDescent="0.2">
      <c r="A41" s="1">
        <v>0</v>
      </c>
      <c r="B41" s="3" t="s">
        <v>2</v>
      </c>
      <c r="C41" s="3" t="s">
        <v>4</v>
      </c>
      <c r="D41" s="3" t="s">
        <v>2</v>
      </c>
      <c r="E41" s="1"/>
    </row>
    <row r="42" spans="1:5" x14ac:dyDescent="0.2">
      <c r="A42" s="1">
        <v>1</v>
      </c>
      <c r="B42" s="3" t="s">
        <v>5</v>
      </c>
      <c r="C42" s="3" t="s">
        <v>6</v>
      </c>
      <c r="E42" s="1"/>
    </row>
    <row r="43" spans="1:5" x14ac:dyDescent="0.2">
      <c r="A43" s="1">
        <v>2</v>
      </c>
      <c r="B43" s="3" t="s">
        <v>7</v>
      </c>
      <c r="C43" s="3" t="s">
        <v>8</v>
      </c>
      <c r="D43" s="3" t="s">
        <v>9</v>
      </c>
      <c r="E43" s="1"/>
    </row>
    <row r="44" spans="1:5" x14ac:dyDescent="0.2">
      <c r="A44" s="1">
        <v>3</v>
      </c>
      <c r="B44" s="3" t="s">
        <v>10</v>
      </c>
      <c r="C44" s="3" t="s">
        <v>11</v>
      </c>
      <c r="D44" s="3" t="s">
        <v>12</v>
      </c>
      <c r="E44" s="1"/>
    </row>
    <row r="45" spans="1:5" x14ac:dyDescent="0.2">
      <c r="A45" s="1">
        <v>4</v>
      </c>
      <c r="B45" s="3" t="s">
        <v>13</v>
      </c>
      <c r="C45" s="3" t="s">
        <v>14</v>
      </c>
      <c r="D45" s="3" t="s">
        <v>15</v>
      </c>
      <c r="E45" s="1"/>
    </row>
    <row r="46" spans="1:5" x14ac:dyDescent="0.2">
      <c r="A46" s="1">
        <v>5</v>
      </c>
      <c r="B46" s="3" t="s">
        <v>16</v>
      </c>
      <c r="C46" s="3" t="s">
        <v>17</v>
      </c>
      <c r="D46" s="3" t="s">
        <v>18</v>
      </c>
      <c r="E46" s="1"/>
    </row>
    <row r="47" spans="1:5" x14ac:dyDescent="0.2">
      <c r="A47" s="1">
        <v>6</v>
      </c>
      <c r="B47" s="3" t="s">
        <v>19</v>
      </c>
      <c r="C47" s="3" t="s">
        <v>20</v>
      </c>
      <c r="D47" s="3" t="s">
        <v>21</v>
      </c>
      <c r="E47" s="1"/>
    </row>
    <row r="48" spans="1:5" x14ac:dyDescent="0.2">
      <c r="A48" s="1">
        <v>7</v>
      </c>
      <c r="B48" s="3" t="s">
        <v>22</v>
      </c>
      <c r="C48" s="3" t="s">
        <v>23</v>
      </c>
      <c r="D48" s="3" t="s">
        <v>24</v>
      </c>
      <c r="E48" s="1"/>
    </row>
    <row r="49" spans="1:5" x14ac:dyDescent="0.2">
      <c r="A49" s="1">
        <v>8</v>
      </c>
      <c r="B49" s="3" t="s">
        <v>25</v>
      </c>
      <c r="C49" s="3" t="s">
        <v>26</v>
      </c>
      <c r="D49" s="3" t="s">
        <v>27</v>
      </c>
      <c r="E49" s="1"/>
    </row>
    <row r="50" spans="1:5" x14ac:dyDescent="0.2">
      <c r="A50" s="1">
        <v>9</v>
      </c>
      <c r="B50" s="3" t="s">
        <v>28</v>
      </c>
      <c r="C50" s="3" t="s">
        <v>29</v>
      </c>
      <c r="D50" s="3" t="s">
        <v>30</v>
      </c>
      <c r="E50" s="1"/>
    </row>
    <row r="51" spans="1:5" x14ac:dyDescent="0.2">
      <c r="E51" s="1"/>
    </row>
    <row r="52" spans="1:5" x14ac:dyDescent="0.2">
      <c r="A52" s="1"/>
      <c r="B52" s="1"/>
      <c r="C52" s="1"/>
      <c r="D52" s="1"/>
      <c r="E52" s="1"/>
    </row>
    <row r="55" spans="1:5" x14ac:dyDescent="0.2">
      <c r="A55" s="1"/>
      <c r="B55" s="1"/>
      <c r="C55" s="1"/>
      <c r="D55" s="1"/>
      <c r="E55" s="1"/>
    </row>
  </sheetData>
  <sheetProtection password="A4CF" sheet="1" objects="1" scenarios="1"/>
  <mergeCells count="3">
    <mergeCell ref="A1:D1"/>
    <mergeCell ref="A2:D2"/>
    <mergeCell ref="A40:D40"/>
  </mergeCell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59670-15F8-463E-96AC-7C8D45733861}">
  <sheetPr>
    <tabColor rgb="FF92D050"/>
  </sheetPr>
  <dimension ref="A1:E55"/>
  <sheetViews>
    <sheetView workbookViewId="0">
      <selection activeCell="C16" sqref="C16"/>
    </sheetView>
  </sheetViews>
  <sheetFormatPr defaultColWidth="20.7109375" defaultRowHeight="15" x14ac:dyDescent="0.2"/>
  <cols>
    <col min="1" max="1" width="21.5703125" style="2" customWidth="1"/>
    <col min="2" max="2" width="16.28515625" style="2" customWidth="1"/>
    <col min="3" max="3" width="20" style="2" customWidth="1"/>
    <col min="4" max="16384" width="20.7109375" style="2"/>
  </cols>
  <sheetData>
    <row r="1" spans="1:5" x14ac:dyDescent="0.2">
      <c r="A1" s="39" t="e">
        <f>#REF!</f>
        <v>#REF!</v>
      </c>
      <c r="B1" s="39"/>
      <c r="C1" s="39"/>
      <c r="D1" s="39"/>
      <c r="E1" s="1"/>
    </row>
    <row r="2" spans="1:5" ht="30" customHeight="1" x14ac:dyDescent="0.2">
      <c r="A2" s="40" t="e">
        <f>(""&amp;D3&amp;C3&amp;C4&amp;D4&amp;C5&amp;C6&amp;D6&amp;C7&amp;C8&amp;D8&amp;C9&amp;D9&amp;D10&amp;C10&amp;C11&amp;D12&amp;C13&amp;C14&amp;D14)</f>
        <v>#REF!</v>
      </c>
      <c r="B2" s="40"/>
      <c r="C2" s="40"/>
      <c r="D2" s="40"/>
      <c r="E2" s="1"/>
    </row>
    <row r="3" spans="1:5" x14ac:dyDescent="0.2">
      <c r="A3" s="1">
        <v>100000000</v>
      </c>
      <c r="B3" s="1"/>
      <c r="C3" s="1" t="str">
        <f>PROPER(IF(B3=1,VLOOKUP(B4,$A$16:$D$25,3),VLOOKUP(B3,$A$16:$D$25,4)))</f>
        <v/>
      </c>
      <c r="D3" s="1" t="e">
        <f>IF(AND(A1&gt;=1,A1&lt;2),"Rupee",IF(SUM(B3:B11)=0,"Rupees Nil","Rupees"))</f>
        <v>#REF!</v>
      </c>
      <c r="E3" s="1"/>
    </row>
    <row r="4" spans="1:5" x14ac:dyDescent="0.2">
      <c r="A4" s="1">
        <v>10000000</v>
      </c>
      <c r="B4" s="1" t="e">
        <f>TRUNC(($A$1-(B3*A3))/A4)</f>
        <v>#REF!</v>
      </c>
      <c r="C4" s="1" t="e">
        <f>A40</f>
        <v>#REF!</v>
      </c>
      <c r="D4" s="1" t="e">
        <f>IF(B3+B4=0,"",IF(AND(B3=0,B4=1)," crore"," crore"))</f>
        <v>#REF!</v>
      </c>
      <c r="E4" s="1"/>
    </row>
    <row r="5" spans="1:5" x14ac:dyDescent="0.2">
      <c r="A5" s="1">
        <v>1000000</v>
      </c>
      <c r="B5" s="1" t="e">
        <f>TRUNC(($A$1-(B4*A4)-(B3*A3))/A5)</f>
        <v>#REF!</v>
      </c>
      <c r="C5" s="1" t="e">
        <f>IF(B5=1,VLOOKUP(B6,$A$16:$D$25,3),VLOOKUP(B5,$A$16:$D$25,4))</f>
        <v>#REF!</v>
      </c>
      <c r="E5" s="1"/>
    </row>
    <row r="6" spans="1:5" x14ac:dyDescent="0.2">
      <c r="A6" s="1">
        <v>100000</v>
      </c>
      <c r="B6" s="1" t="e">
        <f>TRUNC(($A$1-(B5*A5)-(B4*A4)-(B3*A3))/A6)</f>
        <v>#REF!</v>
      </c>
      <c r="C6" s="1" t="e">
        <f>IF(B5=1,"",VLOOKUP(B6,$A$16:$D$25,2))</f>
        <v>#REF!</v>
      </c>
      <c r="D6" s="1" t="e">
        <f>IF(B5+B6=0,"",IF(AND(B5=0,B6=1)," lakh"," lakh"))</f>
        <v>#REF!</v>
      </c>
      <c r="E6" s="1"/>
    </row>
    <row r="7" spans="1:5" x14ac:dyDescent="0.2">
      <c r="A7" s="1">
        <v>10000</v>
      </c>
      <c r="B7" s="1" t="e">
        <f>TRUNC(($A$1-(B6*A6)-(B5*A5)-(B4*A4)-(B3*A3))/A7)</f>
        <v>#REF!</v>
      </c>
      <c r="C7" s="1" t="e">
        <f>IF(B7=1,VLOOKUP(B8,$A$16:$D$25,3),VLOOKUP(B7,$A$16:$D$25,4))</f>
        <v>#REF!</v>
      </c>
      <c r="E7" s="1"/>
    </row>
    <row r="8" spans="1:5" x14ac:dyDescent="0.2">
      <c r="A8" s="1">
        <v>1000</v>
      </c>
      <c r="B8" s="1" t="e">
        <f>TRUNC(($A$1-(B7*A7)-(B6*A6)-(B5*A5)-(B4*A4)-(B3*A3))/A8)</f>
        <v>#REF!</v>
      </c>
      <c r="C8" s="1" t="e">
        <f>IF(B7=1,"",VLOOKUP(B8,$A$16:$D$25,2))</f>
        <v>#REF!</v>
      </c>
      <c r="D8" s="1" t="e">
        <f>IF(B7+B8=0,""," thousand")</f>
        <v>#REF!</v>
      </c>
      <c r="E8" s="1"/>
    </row>
    <row r="9" spans="1:5" x14ac:dyDescent="0.2">
      <c r="A9" s="1">
        <v>100</v>
      </c>
      <c r="B9" s="1" t="e">
        <f>TRUNC(($A$1-(B8*A8)-(B7*A7)-(B6*A6)-(B5*A5)-(B4*A4)-(B3*A3))/A9)</f>
        <v>#REF!</v>
      </c>
      <c r="C9" s="1" t="e">
        <f>VLOOKUP(B9,$A$16:$D$25,2)</f>
        <v>#REF!</v>
      </c>
      <c r="D9" s="1" t="e">
        <f>IF(B9=0,""," hundred")</f>
        <v>#REF!</v>
      </c>
      <c r="E9" s="1"/>
    </row>
    <row r="10" spans="1:5" x14ac:dyDescent="0.2">
      <c r="A10" s="1">
        <v>10</v>
      </c>
      <c r="B10" s="1" t="e">
        <f>TRUNC(($A$1-(B9*A9)-(B8*A8)-(B7*A7)-(B6*A6)-(B5*A5)-(B4*A4)-(B3*A3))/A10)</f>
        <v>#REF!</v>
      </c>
      <c r="C10" s="1" t="e">
        <f>IF(B10=1,VLOOKUP(B11,$A$16:$D$25,3),VLOOKUP(B10,$A$16:$D$25,4))</f>
        <v>#REF!</v>
      </c>
      <c r="D10" s="1" t="e">
        <f>IF(AND(A1&gt;100,(B10+B11)&gt;0)," and","")</f>
        <v>#REF!</v>
      </c>
      <c r="E10" s="1"/>
    </row>
    <row r="11" spans="1:5" x14ac:dyDescent="0.2">
      <c r="A11" s="1">
        <v>1</v>
      </c>
      <c r="B11" s="1" t="e">
        <f>TRUNC(($A$1-(B10*A10)-(B9*A9)-(B8*A8)-(B7*A7)-(B6*A6)-(B5*A5)-(B4*A4)-(B3*A3))/A11)</f>
        <v>#REF!</v>
      </c>
      <c r="C11" s="1" t="e">
        <f>IF(B10=1,"",VLOOKUP(B11,$A$16:$D$25,2))</f>
        <v>#REF!</v>
      </c>
      <c r="E11" s="1"/>
    </row>
    <row r="12" spans="1:5" x14ac:dyDescent="0.2">
      <c r="B12" s="1" t="e">
        <f>ROUND((($A$1-(B11*A11)-(B10*A10)-(B9*A9)-(B8*A8)-(B7*A7)-(B6*A6)-(B5*A5)-(B4*A4)-(B3*A3))*100),0)</f>
        <v>#REF!</v>
      </c>
      <c r="D12" s="1" t="e">
        <f>IF(B12&gt;0," and paise","")</f>
        <v>#REF!</v>
      </c>
      <c r="E12" s="1"/>
    </row>
    <row r="13" spans="1:5" x14ac:dyDescent="0.2">
      <c r="A13" s="1">
        <v>10</v>
      </c>
      <c r="B13" s="1" t="e">
        <f>TRUNC(B12/A13)</f>
        <v>#REF!</v>
      </c>
      <c r="C13" s="1" t="e">
        <f>IF(B13=1,VLOOKUP(B14,$A$16:$D$25,3),VLOOKUP(B13,$A$16:$D$25,4))</f>
        <v>#REF!</v>
      </c>
      <c r="E13" s="1"/>
    </row>
    <row r="14" spans="1:5" x14ac:dyDescent="0.2">
      <c r="A14" s="1">
        <v>1</v>
      </c>
      <c r="B14" s="1" t="e">
        <f>TRUNC(B12-(B13*A13))</f>
        <v>#REF!</v>
      </c>
      <c r="C14" s="1" t="e">
        <f>IF(B13=1,"",VLOOKUP(B14,$A$16:$D$25,2))</f>
        <v>#REF!</v>
      </c>
      <c r="D14" s="3" t="s">
        <v>3</v>
      </c>
      <c r="E14" s="1"/>
    </row>
    <row r="15" spans="1:5" x14ac:dyDescent="0.2">
      <c r="A15" s="1"/>
      <c r="B15" s="1"/>
      <c r="C15" s="1"/>
      <c r="D15" s="1"/>
      <c r="E15" s="1"/>
    </row>
    <row r="16" spans="1:5" x14ac:dyDescent="0.2">
      <c r="A16" s="4">
        <v>0</v>
      </c>
      <c r="B16" s="5" t="s">
        <v>2</v>
      </c>
      <c r="C16" s="5" t="s">
        <v>4</v>
      </c>
      <c r="D16" s="6" t="s">
        <v>2</v>
      </c>
      <c r="E16" s="1"/>
    </row>
    <row r="17" spans="1:5" x14ac:dyDescent="0.2">
      <c r="A17" s="7">
        <v>1</v>
      </c>
      <c r="B17" s="8" t="s">
        <v>5</v>
      </c>
      <c r="C17" s="8" t="s">
        <v>6</v>
      </c>
      <c r="D17" s="9"/>
      <c r="E17" s="1"/>
    </row>
    <row r="18" spans="1:5" x14ac:dyDescent="0.2">
      <c r="A18" s="7">
        <v>2</v>
      </c>
      <c r="B18" s="8" t="s">
        <v>7</v>
      </c>
      <c r="C18" s="8" t="s">
        <v>8</v>
      </c>
      <c r="D18" s="10" t="s">
        <v>9</v>
      </c>
      <c r="E18" s="1"/>
    </row>
    <row r="19" spans="1:5" x14ac:dyDescent="0.2">
      <c r="A19" s="7">
        <v>3</v>
      </c>
      <c r="B19" s="8" t="s">
        <v>10</v>
      </c>
      <c r="C19" s="8" t="s">
        <v>11</v>
      </c>
      <c r="D19" s="10" t="s">
        <v>12</v>
      </c>
      <c r="E19" s="1"/>
    </row>
    <row r="20" spans="1:5" x14ac:dyDescent="0.2">
      <c r="A20" s="7">
        <v>4</v>
      </c>
      <c r="B20" s="8" t="s">
        <v>13</v>
      </c>
      <c r="C20" s="8" t="s">
        <v>14</v>
      </c>
      <c r="D20" s="10" t="s">
        <v>15</v>
      </c>
      <c r="E20" s="1"/>
    </row>
    <row r="21" spans="1:5" x14ac:dyDescent="0.2">
      <c r="A21" s="7">
        <v>5</v>
      </c>
      <c r="B21" s="8" t="s">
        <v>16</v>
      </c>
      <c r="C21" s="8" t="s">
        <v>17</v>
      </c>
      <c r="D21" s="10" t="s">
        <v>18</v>
      </c>
      <c r="E21" s="1"/>
    </row>
    <row r="22" spans="1:5" x14ac:dyDescent="0.2">
      <c r="A22" s="7">
        <v>6</v>
      </c>
      <c r="B22" s="8" t="s">
        <v>19</v>
      </c>
      <c r="C22" s="8" t="s">
        <v>20</v>
      </c>
      <c r="D22" s="10" t="s">
        <v>21</v>
      </c>
      <c r="E22" s="1"/>
    </row>
    <row r="23" spans="1:5" x14ac:dyDescent="0.2">
      <c r="A23" s="7">
        <v>7</v>
      </c>
      <c r="B23" s="8" t="s">
        <v>22</v>
      </c>
      <c r="C23" s="8" t="s">
        <v>23</v>
      </c>
      <c r="D23" s="10" t="s">
        <v>24</v>
      </c>
      <c r="E23" s="1"/>
    </row>
    <row r="24" spans="1:5" x14ac:dyDescent="0.2">
      <c r="A24" s="7">
        <v>8</v>
      </c>
      <c r="B24" s="8" t="s">
        <v>25</v>
      </c>
      <c r="C24" s="8" t="s">
        <v>26</v>
      </c>
      <c r="D24" s="10" t="s">
        <v>27</v>
      </c>
      <c r="E24" s="1"/>
    </row>
    <row r="25" spans="1:5" x14ac:dyDescent="0.2">
      <c r="A25" s="7">
        <v>9</v>
      </c>
      <c r="B25" s="8" t="s">
        <v>28</v>
      </c>
      <c r="C25" s="8" t="s">
        <v>29</v>
      </c>
      <c r="D25" s="10" t="s">
        <v>30</v>
      </c>
      <c r="E25" s="1"/>
    </row>
    <row r="26" spans="1:5" x14ac:dyDescent="0.2">
      <c r="A26" s="11"/>
      <c r="B26" s="12"/>
      <c r="C26" s="12"/>
      <c r="D26" s="13"/>
      <c r="E26" s="1"/>
    </row>
    <row r="27" spans="1:5" x14ac:dyDescent="0.2">
      <c r="B27" s="14" t="e">
        <f>B4</f>
        <v>#REF!</v>
      </c>
      <c r="E27" s="1"/>
    </row>
    <row r="28" spans="1:5" x14ac:dyDescent="0.2">
      <c r="A28" s="1">
        <v>100000000</v>
      </c>
      <c r="B28" s="1" t="e">
        <f>TRUNC($B$27/A28)</f>
        <v>#REF!</v>
      </c>
      <c r="C28" s="1" t="e">
        <f>IF(B28=1,VLOOKUP(B29,$A$16:$D$25,3),VLOOKUP(B28,$A$16:$D$25,4))</f>
        <v>#REF!</v>
      </c>
      <c r="D28" s="1"/>
      <c r="E28" s="1"/>
    </row>
    <row r="29" spans="1:5" x14ac:dyDescent="0.2">
      <c r="A29" s="1">
        <v>10000000</v>
      </c>
      <c r="B29" s="1" t="e">
        <f>TRUNC(($B$27-(B28*A28))/A29)</f>
        <v>#REF!</v>
      </c>
      <c r="C29" s="1" t="e">
        <f>IF(B28=1,"",VLOOKUP(B29,$A$16:$D$25,2))</f>
        <v>#REF!</v>
      </c>
      <c r="D29" s="1" t="e">
        <f>IF(B28+B29=0,"",IF(AND(B28=0,B29=1)," crore"," crore"))</f>
        <v>#REF!</v>
      </c>
      <c r="E29" s="1"/>
    </row>
    <row r="30" spans="1:5" x14ac:dyDescent="0.2">
      <c r="A30" s="1">
        <v>1000000</v>
      </c>
      <c r="B30" s="1" t="e">
        <f>TRUNC(($B$27-(B29*A29)-(B28*A28))/A30)</f>
        <v>#REF!</v>
      </c>
      <c r="C30" s="1" t="e">
        <f>IF(B30=1,VLOOKUP(B31,$A$16:$D$25,3),VLOOKUP(B30,$A$16:$D$25,4))</f>
        <v>#REF!</v>
      </c>
      <c r="E30" s="1"/>
    </row>
    <row r="31" spans="1:5" x14ac:dyDescent="0.2">
      <c r="A31" s="1">
        <v>100000</v>
      </c>
      <c r="B31" s="1" t="e">
        <f>TRUNC(($B$27-(B30*A30)-(B29*A29)-(B28*A28))/A31)</f>
        <v>#REF!</v>
      </c>
      <c r="C31" s="1" t="e">
        <f>IF(B30=1,"",VLOOKUP(B31,$A$16:$D$25,2))</f>
        <v>#REF!</v>
      </c>
      <c r="D31" s="1" t="e">
        <f>IF(B30+B31=0,"",IF(AND(B30=0,B31=1)," lakh"," lakh"))</f>
        <v>#REF!</v>
      </c>
      <c r="E31" s="1"/>
    </row>
    <row r="32" spans="1:5" x14ac:dyDescent="0.2">
      <c r="A32" s="1">
        <v>10000</v>
      </c>
      <c r="B32" s="1" t="e">
        <f>TRUNC(($B$27-(B31*A31)-(B30*A30)-(B29*A29)-(B28*A28))/A32)</f>
        <v>#REF!</v>
      </c>
      <c r="C32" s="1" t="e">
        <f>IF(B32=1,VLOOKUP(B33,$A$16:$D$25,3),VLOOKUP(B32,$A$16:$D$25,4))</f>
        <v>#REF!</v>
      </c>
      <c r="E32" s="1"/>
    </row>
    <row r="33" spans="1:5" x14ac:dyDescent="0.2">
      <c r="A33" s="1">
        <v>1000</v>
      </c>
      <c r="B33" s="1" t="e">
        <f>TRUNC(($B$27-(B32*A32)-(B31*A31)-(B30*A30)-(B29*A29)-(B28*A28))/A33)</f>
        <v>#REF!</v>
      </c>
      <c r="C33" s="1" t="e">
        <f>IF(B32=1,"",VLOOKUP(B33,$A$16:$D$25,2))</f>
        <v>#REF!</v>
      </c>
      <c r="D33" s="1" t="e">
        <f>IF(B32+B33=0,""," thousand")</f>
        <v>#REF!</v>
      </c>
      <c r="E33" s="1"/>
    </row>
    <row r="34" spans="1:5" x14ac:dyDescent="0.2">
      <c r="A34" s="1">
        <v>100</v>
      </c>
      <c r="B34" s="1" t="e">
        <f>TRUNC(($B$27-(B33*A33)-(B32*A32)-(B31*A31)-(B30*A30)-(B29*A29)-(B28*A28))/A34)</f>
        <v>#REF!</v>
      </c>
      <c r="C34" s="1" t="e">
        <f>VLOOKUP(B34,$A$16:$D$25,2)</f>
        <v>#REF!</v>
      </c>
      <c r="D34" s="1" t="e">
        <f>IF(B34=0,""," hundred")</f>
        <v>#REF!</v>
      </c>
      <c r="E34" s="1"/>
    </row>
    <row r="35" spans="1:5" x14ac:dyDescent="0.2">
      <c r="A35" s="1">
        <v>10</v>
      </c>
      <c r="B35" s="1" t="e">
        <f>TRUNC(($B$27-(B34*A34)-(B33*A33)-(B32*A32)-(B31*A31)-(B30*A30)-(B29*A29)-(B28*A28))/A35)</f>
        <v>#REF!</v>
      </c>
      <c r="C35" s="1" t="e">
        <f>IF(B35=1,VLOOKUP(B36,$A$16:$D$25,3),VLOOKUP(B35,$A$16:$D$25,4))</f>
        <v>#REF!</v>
      </c>
      <c r="D35" s="1" t="e">
        <f>IF(AND(B27&gt;100,(B35+B36)&gt;0)," and","")</f>
        <v>#REF!</v>
      </c>
      <c r="E35" s="1"/>
    </row>
    <row r="36" spans="1:5" x14ac:dyDescent="0.2">
      <c r="A36" s="1">
        <v>1</v>
      </c>
      <c r="B36" s="1" t="e">
        <f>TRUNC(($B$27-(B35*A35)-(B34*A34)-(B33*A33)-(B32*A32)-(B31*A31)-(B30*A30)-(B29*A29)-(B28*A28))/A36)</f>
        <v>#REF!</v>
      </c>
      <c r="C36" s="1" t="e">
        <f>IF(B35=1,"",VLOOKUP(B36,$A$16:$D$25,2))</f>
        <v>#REF!</v>
      </c>
      <c r="E36" s="1"/>
    </row>
    <row r="37" spans="1:5" x14ac:dyDescent="0.2">
      <c r="B37" s="1" t="e">
        <f>ROUND((($B$27-(B36*A36)-(B35*A35)-(B34*A34)-(B33*A33)-(B32*A32)-(B31*A31)-(B30*A30)-(B29*A29)-(B28*A28))*100),0)</f>
        <v>#REF!</v>
      </c>
      <c r="D37" s="1" t="e">
        <f>IF(B37&gt;0," and paise","")</f>
        <v>#REF!</v>
      </c>
      <c r="E37" s="1"/>
    </row>
    <row r="38" spans="1:5" x14ac:dyDescent="0.2">
      <c r="A38" s="1">
        <v>10</v>
      </c>
      <c r="B38" s="1" t="e">
        <f>TRUNC(B37/A38)</f>
        <v>#REF!</v>
      </c>
      <c r="C38" s="1" t="e">
        <f>IF(B38=1,VLOOKUP(B39,$A$16:$D$25,3),VLOOKUP(B38,$A$16:$D$25,4))</f>
        <v>#REF!</v>
      </c>
      <c r="E38" s="1"/>
    </row>
    <row r="39" spans="1:5" x14ac:dyDescent="0.2">
      <c r="A39" s="1">
        <v>1</v>
      </c>
      <c r="B39" s="1" t="e">
        <f>TRUNC(B37-(B38*A38))</f>
        <v>#REF!</v>
      </c>
      <c r="C39" s="1" t="e">
        <f>IF(B38=1,"",VLOOKUP(B39,$A$16:$D$25,2))</f>
        <v>#REF!</v>
      </c>
      <c r="D39" s="1" t="s">
        <v>2</v>
      </c>
      <c r="E39" s="1"/>
    </row>
    <row r="40" spans="1:5" x14ac:dyDescent="0.2">
      <c r="A40" s="41" t="e">
        <f>(""&amp;C29&amp;D29&amp;C30&amp;C31&amp;D31&amp;C32&amp;C33&amp;D33&amp;C34&amp;D34&amp;D35&amp;C35&amp;C36)</f>
        <v>#REF!</v>
      </c>
      <c r="B40" s="41"/>
      <c r="C40" s="41"/>
      <c r="D40" s="41"/>
      <c r="E40" s="1"/>
    </row>
    <row r="41" spans="1:5" x14ac:dyDescent="0.2">
      <c r="A41" s="1">
        <v>0</v>
      </c>
      <c r="B41" s="3" t="s">
        <v>2</v>
      </c>
      <c r="C41" s="3" t="s">
        <v>4</v>
      </c>
      <c r="D41" s="3" t="s">
        <v>2</v>
      </c>
      <c r="E41" s="1"/>
    </row>
    <row r="42" spans="1:5" x14ac:dyDescent="0.2">
      <c r="A42" s="1">
        <v>1</v>
      </c>
      <c r="B42" s="3" t="s">
        <v>5</v>
      </c>
      <c r="C42" s="3" t="s">
        <v>6</v>
      </c>
      <c r="E42" s="1"/>
    </row>
    <row r="43" spans="1:5" x14ac:dyDescent="0.2">
      <c r="A43" s="1">
        <v>2</v>
      </c>
      <c r="B43" s="3" t="s">
        <v>7</v>
      </c>
      <c r="C43" s="3" t="s">
        <v>8</v>
      </c>
      <c r="D43" s="3" t="s">
        <v>9</v>
      </c>
      <c r="E43" s="1"/>
    </row>
    <row r="44" spans="1:5" x14ac:dyDescent="0.2">
      <c r="A44" s="1">
        <v>3</v>
      </c>
      <c r="B44" s="3" t="s">
        <v>10</v>
      </c>
      <c r="C44" s="3" t="s">
        <v>11</v>
      </c>
      <c r="D44" s="3" t="s">
        <v>12</v>
      </c>
      <c r="E44" s="1"/>
    </row>
    <row r="45" spans="1:5" x14ac:dyDescent="0.2">
      <c r="A45" s="1">
        <v>4</v>
      </c>
      <c r="B45" s="3" t="s">
        <v>13</v>
      </c>
      <c r="C45" s="3" t="s">
        <v>14</v>
      </c>
      <c r="D45" s="3" t="s">
        <v>15</v>
      </c>
      <c r="E45" s="1"/>
    </row>
    <row r="46" spans="1:5" x14ac:dyDescent="0.2">
      <c r="A46" s="1">
        <v>5</v>
      </c>
      <c r="B46" s="3" t="s">
        <v>16</v>
      </c>
      <c r="C46" s="3" t="s">
        <v>17</v>
      </c>
      <c r="D46" s="3" t="s">
        <v>18</v>
      </c>
      <c r="E46" s="1"/>
    </row>
    <row r="47" spans="1:5" x14ac:dyDescent="0.2">
      <c r="A47" s="1">
        <v>6</v>
      </c>
      <c r="B47" s="3" t="s">
        <v>19</v>
      </c>
      <c r="C47" s="3" t="s">
        <v>20</v>
      </c>
      <c r="D47" s="3" t="s">
        <v>21</v>
      </c>
      <c r="E47" s="1"/>
    </row>
    <row r="48" spans="1:5" x14ac:dyDescent="0.2">
      <c r="A48" s="1">
        <v>7</v>
      </c>
      <c r="B48" s="3" t="s">
        <v>22</v>
      </c>
      <c r="C48" s="3" t="s">
        <v>23</v>
      </c>
      <c r="D48" s="3" t="s">
        <v>24</v>
      </c>
      <c r="E48" s="1"/>
    </row>
    <row r="49" spans="1:5" x14ac:dyDescent="0.2">
      <c r="A49" s="1">
        <v>8</v>
      </c>
      <c r="B49" s="3" t="s">
        <v>25</v>
      </c>
      <c r="C49" s="3" t="s">
        <v>26</v>
      </c>
      <c r="D49" s="3" t="s">
        <v>27</v>
      </c>
      <c r="E49" s="1"/>
    </row>
    <row r="50" spans="1:5" x14ac:dyDescent="0.2">
      <c r="A50" s="1">
        <v>9</v>
      </c>
      <c r="B50" s="3" t="s">
        <v>28</v>
      </c>
      <c r="C50" s="3" t="s">
        <v>29</v>
      </c>
      <c r="D50" s="3" t="s">
        <v>30</v>
      </c>
      <c r="E50" s="1"/>
    </row>
    <row r="51" spans="1:5" x14ac:dyDescent="0.2">
      <c r="E51" s="1"/>
    </row>
    <row r="52" spans="1:5" x14ac:dyDescent="0.2">
      <c r="A52" s="1"/>
      <c r="B52" s="1"/>
      <c r="C52" s="1"/>
      <c r="D52" s="1"/>
      <c r="E52" s="1"/>
    </row>
    <row r="55" spans="1:5" x14ac:dyDescent="0.2">
      <c r="A55" s="1"/>
      <c r="B55" s="1"/>
      <c r="C55" s="1"/>
      <c r="D55" s="1"/>
      <c r="E55" s="1"/>
    </row>
  </sheetData>
  <sheetProtection password="A4CF" sheet="1" objects="1" scenarios="1"/>
  <mergeCells count="3">
    <mergeCell ref="A1:D1"/>
    <mergeCell ref="A2:D2"/>
    <mergeCell ref="A40:D40"/>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39647-CB4E-4BCE-B60F-CFD6E8E1FA4E}">
  <sheetPr>
    <pageSetUpPr fitToPage="1"/>
  </sheetPr>
  <dimension ref="A1:K26"/>
  <sheetViews>
    <sheetView tabSelected="1" zoomScale="70" zoomScaleNormal="70" workbookViewId="0">
      <selection activeCell="G12" sqref="G12"/>
    </sheetView>
  </sheetViews>
  <sheetFormatPr defaultRowHeight="18" x14ac:dyDescent="0.25"/>
  <cols>
    <col min="1" max="1" width="10.5703125" style="24" customWidth="1"/>
    <col min="2" max="2" width="21.5703125" style="24" customWidth="1"/>
    <col min="3" max="3" width="50" style="15" customWidth="1"/>
    <col min="4" max="4" width="16.140625" style="15" customWidth="1"/>
    <col min="5" max="5" width="22.28515625" style="25" customWidth="1"/>
    <col min="6" max="6" width="31.140625" style="15" customWidth="1"/>
    <col min="7" max="7" width="23.85546875" style="15" customWidth="1"/>
    <col min="8" max="8" width="32" style="15" customWidth="1"/>
    <col min="9" max="9" width="38.140625" style="15" customWidth="1"/>
    <col min="10" max="10" width="9.140625" style="15"/>
    <col min="11" max="11" width="31" style="15" customWidth="1"/>
    <col min="12" max="224" width="9.140625" style="15"/>
    <col min="225" max="225" width="17.7109375" style="15" customWidth="1"/>
    <col min="226" max="226" width="33.85546875" style="15" customWidth="1"/>
    <col min="227" max="227" width="43.42578125" style="15" customWidth="1"/>
    <col min="228" max="228" width="28.7109375" style="15" customWidth="1"/>
    <col min="229" max="229" width="23.140625" style="15" customWidth="1"/>
    <col min="230" max="230" width="25.42578125" style="15" customWidth="1"/>
    <col min="231" max="231" width="18.140625" style="15" customWidth="1"/>
    <col min="232" max="232" width="30.28515625" style="15" customWidth="1"/>
    <col min="233" max="240" width="0" style="15" hidden="1" customWidth="1"/>
    <col min="241" max="241" width="28.140625" style="15" customWidth="1"/>
    <col min="242" max="242" width="24" style="15" customWidth="1"/>
    <col min="243" max="480" width="9.140625" style="15"/>
    <col min="481" max="481" width="17.7109375" style="15" customWidth="1"/>
    <col min="482" max="482" width="33.85546875" style="15" customWidth="1"/>
    <col min="483" max="483" width="43.42578125" style="15" customWidth="1"/>
    <col min="484" max="484" width="28.7109375" style="15" customWidth="1"/>
    <col min="485" max="485" width="23.140625" style="15" customWidth="1"/>
    <col min="486" max="486" width="25.42578125" style="15" customWidth="1"/>
    <col min="487" max="487" width="18.140625" style="15" customWidth="1"/>
    <col min="488" max="488" width="30.28515625" style="15" customWidth="1"/>
    <col min="489" max="496" width="0" style="15" hidden="1" customWidth="1"/>
    <col min="497" max="497" width="28.140625" style="15" customWidth="1"/>
    <col min="498" max="498" width="24" style="15" customWidth="1"/>
    <col min="499" max="736" width="9.140625" style="15"/>
    <col min="737" max="737" width="17.7109375" style="15" customWidth="1"/>
    <col min="738" max="738" width="33.85546875" style="15" customWidth="1"/>
    <col min="739" max="739" width="43.42578125" style="15" customWidth="1"/>
    <col min="740" max="740" width="28.7109375" style="15" customWidth="1"/>
    <col min="741" max="741" width="23.140625" style="15" customWidth="1"/>
    <col min="742" max="742" width="25.42578125" style="15" customWidth="1"/>
    <col min="743" max="743" width="18.140625" style="15" customWidth="1"/>
    <col min="744" max="744" width="30.28515625" style="15" customWidth="1"/>
    <col min="745" max="752" width="0" style="15" hidden="1" customWidth="1"/>
    <col min="753" max="753" width="28.140625" style="15" customWidth="1"/>
    <col min="754" max="754" width="24" style="15" customWidth="1"/>
    <col min="755" max="992" width="9.140625" style="15"/>
    <col min="993" max="993" width="17.7109375" style="15" customWidth="1"/>
    <col min="994" max="994" width="33.85546875" style="15" customWidth="1"/>
    <col min="995" max="995" width="43.42578125" style="15" customWidth="1"/>
    <col min="996" max="996" width="28.7109375" style="15" customWidth="1"/>
    <col min="997" max="997" width="23.140625" style="15" customWidth="1"/>
    <col min="998" max="998" width="25.42578125" style="15" customWidth="1"/>
    <col min="999" max="999" width="18.140625" style="15" customWidth="1"/>
    <col min="1000" max="1000" width="30.28515625" style="15" customWidth="1"/>
    <col min="1001" max="1008" width="0" style="15" hidden="1" customWidth="1"/>
    <col min="1009" max="1009" width="28.140625" style="15" customWidth="1"/>
    <col min="1010" max="1010" width="24" style="15" customWidth="1"/>
    <col min="1011" max="1248" width="9.140625" style="15"/>
    <col min="1249" max="1249" width="17.7109375" style="15" customWidth="1"/>
    <col min="1250" max="1250" width="33.85546875" style="15" customWidth="1"/>
    <col min="1251" max="1251" width="43.42578125" style="15" customWidth="1"/>
    <col min="1252" max="1252" width="28.7109375" style="15" customWidth="1"/>
    <col min="1253" max="1253" width="23.140625" style="15" customWidth="1"/>
    <col min="1254" max="1254" width="25.42578125" style="15" customWidth="1"/>
    <col min="1255" max="1255" width="18.140625" style="15" customWidth="1"/>
    <col min="1256" max="1256" width="30.28515625" style="15" customWidth="1"/>
    <col min="1257" max="1264" width="0" style="15" hidden="1" customWidth="1"/>
    <col min="1265" max="1265" width="28.140625" style="15" customWidth="1"/>
    <col min="1266" max="1266" width="24" style="15" customWidth="1"/>
    <col min="1267" max="1504" width="9.140625" style="15"/>
    <col min="1505" max="1505" width="17.7109375" style="15" customWidth="1"/>
    <col min="1506" max="1506" width="33.85546875" style="15" customWidth="1"/>
    <col min="1507" max="1507" width="43.42578125" style="15" customWidth="1"/>
    <col min="1508" max="1508" width="28.7109375" style="15" customWidth="1"/>
    <col min="1509" max="1509" width="23.140625" style="15" customWidth="1"/>
    <col min="1510" max="1510" width="25.42578125" style="15" customWidth="1"/>
    <col min="1511" max="1511" width="18.140625" style="15" customWidth="1"/>
    <col min="1512" max="1512" width="30.28515625" style="15" customWidth="1"/>
    <col min="1513" max="1520" width="0" style="15" hidden="1" customWidth="1"/>
    <col min="1521" max="1521" width="28.140625" style="15" customWidth="1"/>
    <col min="1522" max="1522" width="24" style="15" customWidth="1"/>
    <col min="1523" max="1760" width="9.140625" style="15"/>
    <col min="1761" max="1761" width="17.7109375" style="15" customWidth="1"/>
    <col min="1762" max="1762" width="33.85546875" style="15" customWidth="1"/>
    <col min="1763" max="1763" width="43.42578125" style="15" customWidth="1"/>
    <col min="1764" max="1764" width="28.7109375" style="15" customWidth="1"/>
    <col min="1765" max="1765" width="23.140625" style="15" customWidth="1"/>
    <col min="1766" max="1766" width="25.42578125" style="15" customWidth="1"/>
    <col min="1767" max="1767" width="18.140625" style="15" customWidth="1"/>
    <col min="1768" max="1768" width="30.28515625" style="15" customWidth="1"/>
    <col min="1769" max="1776" width="0" style="15" hidden="1" customWidth="1"/>
    <col min="1777" max="1777" width="28.140625" style="15" customWidth="1"/>
    <col min="1778" max="1778" width="24" style="15" customWidth="1"/>
    <col min="1779" max="2016" width="9.140625" style="15"/>
    <col min="2017" max="2017" width="17.7109375" style="15" customWidth="1"/>
    <col min="2018" max="2018" width="33.85546875" style="15" customWidth="1"/>
    <col min="2019" max="2019" width="43.42578125" style="15" customWidth="1"/>
    <col min="2020" max="2020" width="28.7109375" style="15" customWidth="1"/>
    <col min="2021" max="2021" width="23.140625" style="15" customWidth="1"/>
    <col min="2022" max="2022" width="25.42578125" style="15" customWidth="1"/>
    <col min="2023" max="2023" width="18.140625" style="15" customWidth="1"/>
    <col min="2024" max="2024" width="30.28515625" style="15" customWidth="1"/>
    <col min="2025" max="2032" width="0" style="15" hidden="1" customWidth="1"/>
    <col min="2033" max="2033" width="28.140625" style="15" customWidth="1"/>
    <col min="2034" max="2034" width="24" style="15" customWidth="1"/>
    <col min="2035" max="2272" width="9.140625" style="15"/>
    <col min="2273" max="2273" width="17.7109375" style="15" customWidth="1"/>
    <col min="2274" max="2274" width="33.85546875" style="15" customWidth="1"/>
    <col min="2275" max="2275" width="43.42578125" style="15" customWidth="1"/>
    <col min="2276" max="2276" width="28.7109375" style="15" customWidth="1"/>
    <col min="2277" max="2277" width="23.140625" style="15" customWidth="1"/>
    <col min="2278" max="2278" width="25.42578125" style="15" customWidth="1"/>
    <col min="2279" max="2279" width="18.140625" style="15" customWidth="1"/>
    <col min="2280" max="2280" width="30.28515625" style="15" customWidth="1"/>
    <col min="2281" max="2288" width="0" style="15" hidden="1" customWidth="1"/>
    <col min="2289" max="2289" width="28.140625" style="15" customWidth="1"/>
    <col min="2290" max="2290" width="24" style="15" customWidth="1"/>
    <col min="2291" max="2528" width="9.140625" style="15"/>
    <col min="2529" max="2529" width="17.7109375" style="15" customWidth="1"/>
    <col min="2530" max="2530" width="33.85546875" style="15" customWidth="1"/>
    <col min="2531" max="2531" width="43.42578125" style="15" customWidth="1"/>
    <col min="2532" max="2532" width="28.7109375" style="15" customWidth="1"/>
    <col min="2533" max="2533" width="23.140625" style="15" customWidth="1"/>
    <col min="2534" max="2534" width="25.42578125" style="15" customWidth="1"/>
    <col min="2535" max="2535" width="18.140625" style="15" customWidth="1"/>
    <col min="2536" max="2536" width="30.28515625" style="15" customWidth="1"/>
    <col min="2537" max="2544" width="0" style="15" hidden="1" customWidth="1"/>
    <col min="2545" max="2545" width="28.140625" style="15" customWidth="1"/>
    <col min="2546" max="2546" width="24" style="15" customWidth="1"/>
    <col min="2547" max="2784" width="9.140625" style="15"/>
    <col min="2785" max="2785" width="17.7109375" style="15" customWidth="1"/>
    <col min="2786" max="2786" width="33.85546875" style="15" customWidth="1"/>
    <col min="2787" max="2787" width="43.42578125" style="15" customWidth="1"/>
    <col min="2788" max="2788" width="28.7109375" style="15" customWidth="1"/>
    <col min="2789" max="2789" width="23.140625" style="15" customWidth="1"/>
    <col min="2790" max="2790" width="25.42578125" style="15" customWidth="1"/>
    <col min="2791" max="2791" width="18.140625" style="15" customWidth="1"/>
    <col min="2792" max="2792" width="30.28515625" style="15" customWidth="1"/>
    <col min="2793" max="2800" width="0" style="15" hidden="1" customWidth="1"/>
    <col min="2801" max="2801" width="28.140625" style="15" customWidth="1"/>
    <col min="2802" max="2802" width="24" style="15" customWidth="1"/>
    <col min="2803" max="3040" width="9.140625" style="15"/>
    <col min="3041" max="3041" width="17.7109375" style="15" customWidth="1"/>
    <col min="3042" max="3042" width="33.85546875" style="15" customWidth="1"/>
    <col min="3043" max="3043" width="43.42578125" style="15" customWidth="1"/>
    <col min="3044" max="3044" width="28.7109375" style="15" customWidth="1"/>
    <col min="3045" max="3045" width="23.140625" style="15" customWidth="1"/>
    <col min="3046" max="3046" width="25.42578125" style="15" customWidth="1"/>
    <col min="3047" max="3047" width="18.140625" style="15" customWidth="1"/>
    <col min="3048" max="3048" width="30.28515625" style="15" customWidth="1"/>
    <col min="3049" max="3056" width="0" style="15" hidden="1" customWidth="1"/>
    <col min="3057" max="3057" width="28.140625" style="15" customWidth="1"/>
    <col min="3058" max="3058" width="24" style="15" customWidth="1"/>
    <col min="3059" max="3296" width="9.140625" style="15"/>
    <col min="3297" max="3297" width="17.7109375" style="15" customWidth="1"/>
    <col min="3298" max="3298" width="33.85546875" style="15" customWidth="1"/>
    <col min="3299" max="3299" width="43.42578125" style="15" customWidth="1"/>
    <col min="3300" max="3300" width="28.7109375" style="15" customWidth="1"/>
    <col min="3301" max="3301" width="23.140625" style="15" customWidth="1"/>
    <col min="3302" max="3302" width="25.42578125" style="15" customWidth="1"/>
    <col min="3303" max="3303" width="18.140625" style="15" customWidth="1"/>
    <col min="3304" max="3304" width="30.28515625" style="15" customWidth="1"/>
    <col min="3305" max="3312" width="0" style="15" hidden="1" customWidth="1"/>
    <col min="3313" max="3313" width="28.140625" style="15" customWidth="1"/>
    <col min="3314" max="3314" width="24" style="15" customWidth="1"/>
    <col min="3315" max="3552" width="9.140625" style="15"/>
    <col min="3553" max="3553" width="17.7109375" style="15" customWidth="1"/>
    <col min="3554" max="3554" width="33.85546875" style="15" customWidth="1"/>
    <col min="3555" max="3555" width="43.42578125" style="15" customWidth="1"/>
    <col min="3556" max="3556" width="28.7109375" style="15" customWidth="1"/>
    <col min="3557" max="3557" width="23.140625" style="15" customWidth="1"/>
    <col min="3558" max="3558" width="25.42578125" style="15" customWidth="1"/>
    <col min="3559" max="3559" width="18.140625" style="15" customWidth="1"/>
    <col min="3560" max="3560" width="30.28515625" style="15" customWidth="1"/>
    <col min="3561" max="3568" width="0" style="15" hidden="1" customWidth="1"/>
    <col min="3569" max="3569" width="28.140625" style="15" customWidth="1"/>
    <col min="3570" max="3570" width="24" style="15" customWidth="1"/>
    <col min="3571" max="3808" width="9.140625" style="15"/>
    <col min="3809" max="3809" width="17.7109375" style="15" customWidth="1"/>
    <col min="3810" max="3810" width="33.85546875" style="15" customWidth="1"/>
    <col min="3811" max="3811" width="43.42578125" style="15" customWidth="1"/>
    <col min="3812" max="3812" width="28.7109375" style="15" customWidth="1"/>
    <col min="3813" max="3813" width="23.140625" style="15" customWidth="1"/>
    <col min="3814" max="3814" width="25.42578125" style="15" customWidth="1"/>
    <col min="3815" max="3815" width="18.140625" style="15" customWidth="1"/>
    <col min="3816" max="3816" width="30.28515625" style="15" customWidth="1"/>
    <col min="3817" max="3824" width="0" style="15" hidden="1" customWidth="1"/>
    <col min="3825" max="3825" width="28.140625" style="15" customWidth="1"/>
    <col min="3826" max="3826" width="24" style="15" customWidth="1"/>
    <col min="3827" max="4064" width="9.140625" style="15"/>
    <col min="4065" max="4065" width="17.7109375" style="15" customWidth="1"/>
    <col min="4066" max="4066" width="33.85546875" style="15" customWidth="1"/>
    <col min="4067" max="4067" width="43.42578125" style="15" customWidth="1"/>
    <col min="4068" max="4068" width="28.7109375" style="15" customWidth="1"/>
    <col min="4069" max="4069" width="23.140625" style="15" customWidth="1"/>
    <col min="4070" max="4070" width="25.42578125" style="15" customWidth="1"/>
    <col min="4071" max="4071" width="18.140625" style="15" customWidth="1"/>
    <col min="4072" max="4072" width="30.28515625" style="15" customWidth="1"/>
    <col min="4073" max="4080" width="0" style="15" hidden="1" customWidth="1"/>
    <col min="4081" max="4081" width="28.140625" style="15" customWidth="1"/>
    <col min="4082" max="4082" width="24" style="15" customWidth="1"/>
    <col min="4083" max="4320" width="9.140625" style="15"/>
    <col min="4321" max="4321" width="17.7109375" style="15" customWidth="1"/>
    <col min="4322" max="4322" width="33.85546875" style="15" customWidth="1"/>
    <col min="4323" max="4323" width="43.42578125" style="15" customWidth="1"/>
    <col min="4324" max="4324" width="28.7109375" style="15" customWidth="1"/>
    <col min="4325" max="4325" width="23.140625" style="15" customWidth="1"/>
    <col min="4326" max="4326" width="25.42578125" style="15" customWidth="1"/>
    <col min="4327" max="4327" width="18.140625" style="15" customWidth="1"/>
    <col min="4328" max="4328" width="30.28515625" style="15" customWidth="1"/>
    <col min="4329" max="4336" width="0" style="15" hidden="1" customWidth="1"/>
    <col min="4337" max="4337" width="28.140625" style="15" customWidth="1"/>
    <col min="4338" max="4338" width="24" style="15" customWidth="1"/>
    <col min="4339" max="4576" width="9.140625" style="15"/>
    <col min="4577" max="4577" width="17.7109375" style="15" customWidth="1"/>
    <col min="4578" max="4578" width="33.85546875" style="15" customWidth="1"/>
    <col min="4579" max="4579" width="43.42578125" style="15" customWidth="1"/>
    <col min="4580" max="4580" width="28.7109375" style="15" customWidth="1"/>
    <col min="4581" max="4581" width="23.140625" style="15" customWidth="1"/>
    <col min="4582" max="4582" width="25.42578125" style="15" customWidth="1"/>
    <col min="4583" max="4583" width="18.140625" style="15" customWidth="1"/>
    <col min="4584" max="4584" width="30.28515625" style="15" customWidth="1"/>
    <col min="4585" max="4592" width="0" style="15" hidden="1" customWidth="1"/>
    <col min="4593" max="4593" width="28.140625" style="15" customWidth="1"/>
    <col min="4594" max="4594" width="24" style="15" customWidth="1"/>
    <col min="4595" max="4832" width="9.140625" style="15"/>
    <col min="4833" max="4833" width="17.7109375" style="15" customWidth="1"/>
    <col min="4834" max="4834" width="33.85546875" style="15" customWidth="1"/>
    <col min="4835" max="4835" width="43.42578125" style="15" customWidth="1"/>
    <col min="4836" max="4836" width="28.7109375" style="15" customWidth="1"/>
    <col min="4837" max="4837" width="23.140625" style="15" customWidth="1"/>
    <col min="4838" max="4838" width="25.42578125" style="15" customWidth="1"/>
    <col min="4839" max="4839" width="18.140625" style="15" customWidth="1"/>
    <col min="4840" max="4840" width="30.28515625" style="15" customWidth="1"/>
    <col min="4841" max="4848" width="0" style="15" hidden="1" customWidth="1"/>
    <col min="4849" max="4849" width="28.140625" style="15" customWidth="1"/>
    <col min="4850" max="4850" width="24" style="15" customWidth="1"/>
    <col min="4851" max="5088" width="9.140625" style="15"/>
    <col min="5089" max="5089" width="17.7109375" style="15" customWidth="1"/>
    <col min="5090" max="5090" width="33.85546875" style="15" customWidth="1"/>
    <col min="5091" max="5091" width="43.42578125" style="15" customWidth="1"/>
    <col min="5092" max="5092" width="28.7109375" style="15" customWidth="1"/>
    <col min="5093" max="5093" width="23.140625" style="15" customWidth="1"/>
    <col min="5094" max="5094" width="25.42578125" style="15" customWidth="1"/>
    <col min="5095" max="5095" width="18.140625" style="15" customWidth="1"/>
    <col min="5096" max="5096" width="30.28515625" style="15" customWidth="1"/>
    <col min="5097" max="5104" width="0" style="15" hidden="1" customWidth="1"/>
    <col min="5105" max="5105" width="28.140625" style="15" customWidth="1"/>
    <col min="5106" max="5106" width="24" style="15" customWidth="1"/>
    <col min="5107" max="5344" width="9.140625" style="15"/>
    <col min="5345" max="5345" width="17.7109375" style="15" customWidth="1"/>
    <col min="5346" max="5346" width="33.85546875" style="15" customWidth="1"/>
    <col min="5347" max="5347" width="43.42578125" style="15" customWidth="1"/>
    <col min="5348" max="5348" width="28.7109375" style="15" customWidth="1"/>
    <col min="5349" max="5349" width="23.140625" style="15" customWidth="1"/>
    <col min="5350" max="5350" width="25.42578125" style="15" customWidth="1"/>
    <col min="5351" max="5351" width="18.140625" style="15" customWidth="1"/>
    <col min="5352" max="5352" width="30.28515625" style="15" customWidth="1"/>
    <col min="5353" max="5360" width="0" style="15" hidden="1" customWidth="1"/>
    <col min="5361" max="5361" width="28.140625" style="15" customWidth="1"/>
    <col min="5362" max="5362" width="24" style="15" customWidth="1"/>
    <col min="5363" max="5600" width="9.140625" style="15"/>
    <col min="5601" max="5601" width="17.7109375" style="15" customWidth="1"/>
    <col min="5602" max="5602" width="33.85546875" style="15" customWidth="1"/>
    <col min="5603" max="5603" width="43.42578125" style="15" customWidth="1"/>
    <col min="5604" max="5604" width="28.7109375" style="15" customWidth="1"/>
    <col min="5605" max="5605" width="23.140625" style="15" customWidth="1"/>
    <col min="5606" max="5606" width="25.42578125" style="15" customWidth="1"/>
    <col min="5607" max="5607" width="18.140625" style="15" customWidth="1"/>
    <col min="5608" max="5608" width="30.28515625" style="15" customWidth="1"/>
    <col min="5609" max="5616" width="0" style="15" hidden="1" customWidth="1"/>
    <col min="5617" max="5617" width="28.140625" style="15" customWidth="1"/>
    <col min="5618" max="5618" width="24" style="15" customWidth="1"/>
    <col min="5619" max="5856" width="9.140625" style="15"/>
    <col min="5857" max="5857" width="17.7109375" style="15" customWidth="1"/>
    <col min="5858" max="5858" width="33.85546875" style="15" customWidth="1"/>
    <col min="5859" max="5859" width="43.42578125" style="15" customWidth="1"/>
    <col min="5860" max="5860" width="28.7109375" style="15" customWidth="1"/>
    <col min="5861" max="5861" width="23.140625" style="15" customWidth="1"/>
    <col min="5862" max="5862" width="25.42578125" style="15" customWidth="1"/>
    <col min="5863" max="5863" width="18.140625" style="15" customWidth="1"/>
    <col min="5864" max="5864" width="30.28515625" style="15" customWidth="1"/>
    <col min="5865" max="5872" width="0" style="15" hidden="1" customWidth="1"/>
    <col min="5873" max="5873" width="28.140625" style="15" customWidth="1"/>
    <col min="5874" max="5874" width="24" style="15" customWidth="1"/>
    <col min="5875" max="6112" width="9.140625" style="15"/>
    <col min="6113" max="6113" width="17.7109375" style="15" customWidth="1"/>
    <col min="6114" max="6114" width="33.85546875" style="15" customWidth="1"/>
    <col min="6115" max="6115" width="43.42578125" style="15" customWidth="1"/>
    <col min="6116" max="6116" width="28.7109375" style="15" customWidth="1"/>
    <col min="6117" max="6117" width="23.140625" style="15" customWidth="1"/>
    <col min="6118" max="6118" width="25.42578125" style="15" customWidth="1"/>
    <col min="6119" max="6119" width="18.140625" style="15" customWidth="1"/>
    <col min="6120" max="6120" width="30.28515625" style="15" customWidth="1"/>
    <col min="6121" max="6128" width="0" style="15" hidden="1" customWidth="1"/>
    <col min="6129" max="6129" width="28.140625" style="15" customWidth="1"/>
    <col min="6130" max="6130" width="24" style="15" customWidth="1"/>
    <col min="6131" max="6368" width="9.140625" style="15"/>
    <col min="6369" max="6369" width="17.7109375" style="15" customWidth="1"/>
    <col min="6370" max="6370" width="33.85546875" style="15" customWidth="1"/>
    <col min="6371" max="6371" width="43.42578125" style="15" customWidth="1"/>
    <col min="6372" max="6372" width="28.7109375" style="15" customWidth="1"/>
    <col min="6373" max="6373" width="23.140625" style="15" customWidth="1"/>
    <col min="6374" max="6374" width="25.42578125" style="15" customWidth="1"/>
    <col min="6375" max="6375" width="18.140625" style="15" customWidth="1"/>
    <col min="6376" max="6376" width="30.28515625" style="15" customWidth="1"/>
    <col min="6377" max="6384" width="0" style="15" hidden="1" customWidth="1"/>
    <col min="6385" max="6385" width="28.140625" style="15" customWidth="1"/>
    <col min="6386" max="6386" width="24" style="15" customWidth="1"/>
    <col min="6387" max="6624" width="9.140625" style="15"/>
    <col min="6625" max="6625" width="17.7109375" style="15" customWidth="1"/>
    <col min="6626" max="6626" width="33.85546875" style="15" customWidth="1"/>
    <col min="6627" max="6627" width="43.42578125" style="15" customWidth="1"/>
    <col min="6628" max="6628" width="28.7109375" style="15" customWidth="1"/>
    <col min="6629" max="6629" width="23.140625" style="15" customWidth="1"/>
    <col min="6630" max="6630" width="25.42578125" style="15" customWidth="1"/>
    <col min="6631" max="6631" width="18.140625" style="15" customWidth="1"/>
    <col min="6632" max="6632" width="30.28515625" style="15" customWidth="1"/>
    <col min="6633" max="6640" width="0" style="15" hidden="1" customWidth="1"/>
    <col min="6641" max="6641" width="28.140625" style="15" customWidth="1"/>
    <col min="6642" max="6642" width="24" style="15" customWidth="1"/>
    <col min="6643" max="6880" width="9.140625" style="15"/>
    <col min="6881" max="6881" width="17.7109375" style="15" customWidth="1"/>
    <col min="6882" max="6882" width="33.85546875" style="15" customWidth="1"/>
    <col min="6883" max="6883" width="43.42578125" style="15" customWidth="1"/>
    <col min="6884" max="6884" width="28.7109375" style="15" customWidth="1"/>
    <col min="6885" max="6885" width="23.140625" style="15" customWidth="1"/>
    <col min="6886" max="6886" width="25.42578125" style="15" customWidth="1"/>
    <col min="6887" max="6887" width="18.140625" style="15" customWidth="1"/>
    <col min="6888" max="6888" width="30.28515625" style="15" customWidth="1"/>
    <col min="6889" max="6896" width="0" style="15" hidden="1" customWidth="1"/>
    <col min="6897" max="6897" width="28.140625" style="15" customWidth="1"/>
    <col min="6898" max="6898" width="24" style="15" customWidth="1"/>
    <col min="6899" max="7136" width="9.140625" style="15"/>
    <col min="7137" max="7137" width="17.7109375" style="15" customWidth="1"/>
    <col min="7138" max="7138" width="33.85546875" style="15" customWidth="1"/>
    <col min="7139" max="7139" width="43.42578125" style="15" customWidth="1"/>
    <col min="7140" max="7140" width="28.7109375" style="15" customWidth="1"/>
    <col min="7141" max="7141" width="23.140625" style="15" customWidth="1"/>
    <col min="7142" max="7142" width="25.42578125" style="15" customWidth="1"/>
    <col min="7143" max="7143" width="18.140625" style="15" customWidth="1"/>
    <col min="7144" max="7144" width="30.28515625" style="15" customWidth="1"/>
    <col min="7145" max="7152" width="0" style="15" hidden="1" customWidth="1"/>
    <col min="7153" max="7153" width="28.140625" style="15" customWidth="1"/>
    <col min="7154" max="7154" width="24" style="15" customWidth="1"/>
    <col min="7155" max="7392" width="9.140625" style="15"/>
    <col min="7393" max="7393" width="17.7109375" style="15" customWidth="1"/>
    <col min="7394" max="7394" width="33.85546875" style="15" customWidth="1"/>
    <col min="7395" max="7395" width="43.42578125" style="15" customWidth="1"/>
    <col min="7396" max="7396" width="28.7109375" style="15" customWidth="1"/>
    <col min="7397" max="7397" width="23.140625" style="15" customWidth="1"/>
    <col min="7398" max="7398" width="25.42578125" style="15" customWidth="1"/>
    <col min="7399" max="7399" width="18.140625" style="15" customWidth="1"/>
    <col min="7400" max="7400" width="30.28515625" style="15" customWidth="1"/>
    <col min="7401" max="7408" width="0" style="15" hidden="1" customWidth="1"/>
    <col min="7409" max="7409" width="28.140625" style="15" customWidth="1"/>
    <col min="7410" max="7410" width="24" style="15" customWidth="1"/>
    <col min="7411" max="7648" width="9.140625" style="15"/>
    <col min="7649" max="7649" width="17.7109375" style="15" customWidth="1"/>
    <col min="7650" max="7650" width="33.85546875" style="15" customWidth="1"/>
    <col min="7651" max="7651" width="43.42578125" style="15" customWidth="1"/>
    <col min="7652" max="7652" width="28.7109375" style="15" customWidth="1"/>
    <col min="7653" max="7653" width="23.140625" style="15" customWidth="1"/>
    <col min="7654" max="7654" width="25.42578125" style="15" customWidth="1"/>
    <col min="7655" max="7655" width="18.140625" style="15" customWidth="1"/>
    <col min="7656" max="7656" width="30.28515625" style="15" customWidth="1"/>
    <col min="7657" max="7664" width="0" style="15" hidden="1" customWidth="1"/>
    <col min="7665" max="7665" width="28.140625" style="15" customWidth="1"/>
    <col min="7666" max="7666" width="24" style="15" customWidth="1"/>
    <col min="7667" max="7904" width="9.140625" style="15"/>
    <col min="7905" max="7905" width="17.7109375" style="15" customWidth="1"/>
    <col min="7906" max="7906" width="33.85546875" style="15" customWidth="1"/>
    <col min="7907" max="7907" width="43.42578125" style="15" customWidth="1"/>
    <col min="7908" max="7908" width="28.7109375" style="15" customWidth="1"/>
    <col min="7909" max="7909" width="23.140625" style="15" customWidth="1"/>
    <col min="7910" max="7910" width="25.42578125" style="15" customWidth="1"/>
    <col min="7911" max="7911" width="18.140625" style="15" customWidth="1"/>
    <col min="7912" max="7912" width="30.28515625" style="15" customWidth="1"/>
    <col min="7913" max="7920" width="0" style="15" hidden="1" customWidth="1"/>
    <col min="7921" max="7921" width="28.140625" style="15" customWidth="1"/>
    <col min="7922" max="7922" width="24" style="15" customWidth="1"/>
    <col min="7923" max="8160" width="9.140625" style="15"/>
    <col min="8161" max="8161" width="17.7109375" style="15" customWidth="1"/>
    <col min="8162" max="8162" width="33.85546875" style="15" customWidth="1"/>
    <col min="8163" max="8163" width="43.42578125" style="15" customWidth="1"/>
    <col min="8164" max="8164" width="28.7109375" style="15" customWidth="1"/>
    <col min="8165" max="8165" width="23.140625" style="15" customWidth="1"/>
    <col min="8166" max="8166" width="25.42578125" style="15" customWidth="1"/>
    <col min="8167" max="8167" width="18.140625" style="15" customWidth="1"/>
    <col min="8168" max="8168" width="30.28515625" style="15" customWidth="1"/>
    <col min="8169" max="8176" width="0" style="15" hidden="1" customWidth="1"/>
    <col min="8177" max="8177" width="28.140625" style="15" customWidth="1"/>
    <col min="8178" max="8178" width="24" style="15" customWidth="1"/>
    <col min="8179" max="8416" width="9.140625" style="15"/>
    <col min="8417" max="8417" width="17.7109375" style="15" customWidth="1"/>
    <col min="8418" max="8418" width="33.85546875" style="15" customWidth="1"/>
    <col min="8419" max="8419" width="43.42578125" style="15" customWidth="1"/>
    <col min="8420" max="8420" width="28.7109375" style="15" customWidth="1"/>
    <col min="8421" max="8421" width="23.140625" style="15" customWidth="1"/>
    <col min="8422" max="8422" width="25.42578125" style="15" customWidth="1"/>
    <col min="8423" max="8423" width="18.140625" style="15" customWidth="1"/>
    <col min="8424" max="8424" width="30.28515625" style="15" customWidth="1"/>
    <col min="8425" max="8432" width="0" style="15" hidden="1" customWidth="1"/>
    <col min="8433" max="8433" width="28.140625" style="15" customWidth="1"/>
    <col min="8434" max="8434" width="24" style="15" customWidth="1"/>
    <col min="8435" max="8672" width="9.140625" style="15"/>
    <col min="8673" max="8673" width="17.7109375" style="15" customWidth="1"/>
    <col min="8674" max="8674" width="33.85546875" style="15" customWidth="1"/>
    <col min="8675" max="8675" width="43.42578125" style="15" customWidth="1"/>
    <col min="8676" max="8676" width="28.7109375" style="15" customWidth="1"/>
    <col min="8677" max="8677" width="23.140625" style="15" customWidth="1"/>
    <col min="8678" max="8678" width="25.42578125" style="15" customWidth="1"/>
    <col min="8679" max="8679" width="18.140625" style="15" customWidth="1"/>
    <col min="8680" max="8680" width="30.28515625" style="15" customWidth="1"/>
    <col min="8681" max="8688" width="0" style="15" hidden="1" customWidth="1"/>
    <col min="8689" max="8689" width="28.140625" style="15" customWidth="1"/>
    <col min="8690" max="8690" width="24" style="15" customWidth="1"/>
    <col min="8691" max="8928" width="9.140625" style="15"/>
    <col min="8929" max="8929" width="17.7109375" style="15" customWidth="1"/>
    <col min="8930" max="8930" width="33.85546875" style="15" customWidth="1"/>
    <col min="8931" max="8931" width="43.42578125" style="15" customWidth="1"/>
    <col min="8932" max="8932" width="28.7109375" style="15" customWidth="1"/>
    <col min="8933" max="8933" width="23.140625" style="15" customWidth="1"/>
    <col min="8934" max="8934" width="25.42578125" style="15" customWidth="1"/>
    <col min="8935" max="8935" width="18.140625" style="15" customWidth="1"/>
    <col min="8936" max="8936" width="30.28515625" style="15" customWidth="1"/>
    <col min="8937" max="8944" width="0" style="15" hidden="1" customWidth="1"/>
    <col min="8945" max="8945" width="28.140625" style="15" customWidth="1"/>
    <col min="8946" max="8946" width="24" style="15" customWidth="1"/>
    <col min="8947" max="9184" width="9.140625" style="15"/>
    <col min="9185" max="9185" width="17.7109375" style="15" customWidth="1"/>
    <col min="9186" max="9186" width="33.85546875" style="15" customWidth="1"/>
    <col min="9187" max="9187" width="43.42578125" style="15" customWidth="1"/>
    <col min="9188" max="9188" width="28.7109375" style="15" customWidth="1"/>
    <col min="9189" max="9189" width="23.140625" style="15" customWidth="1"/>
    <col min="9190" max="9190" width="25.42578125" style="15" customWidth="1"/>
    <col min="9191" max="9191" width="18.140625" style="15" customWidth="1"/>
    <col min="9192" max="9192" width="30.28515625" style="15" customWidth="1"/>
    <col min="9193" max="9200" width="0" style="15" hidden="1" customWidth="1"/>
    <col min="9201" max="9201" width="28.140625" style="15" customWidth="1"/>
    <col min="9202" max="9202" width="24" style="15" customWidth="1"/>
    <col min="9203" max="9440" width="9.140625" style="15"/>
    <col min="9441" max="9441" width="17.7109375" style="15" customWidth="1"/>
    <col min="9442" max="9442" width="33.85546875" style="15" customWidth="1"/>
    <col min="9443" max="9443" width="43.42578125" style="15" customWidth="1"/>
    <col min="9444" max="9444" width="28.7109375" style="15" customWidth="1"/>
    <col min="9445" max="9445" width="23.140625" style="15" customWidth="1"/>
    <col min="9446" max="9446" width="25.42578125" style="15" customWidth="1"/>
    <col min="9447" max="9447" width="18.140625" style="15" customWidth="1"/>
    <col min="9448" max="9448" width="30.28515625" style="15" customWidth="1"/>
    <col min="9449" max="9456" width="0" style="15" hidden="1" customWidth="1"/>
    <col min="9457" max="9457" width="28.140625" style="15" customWidth="1"/>
    <col min="9458" max="9458" width="24" style="15" customWidth="1"/>
    <col min="9459" max="9696" width="9.140625" style="15"/>
    <col min="9697" max="9697" width="17.7109375" style="15" customWidth="1"/>
    <col min="9698" max="9698" width="33.85546875" style="15" customWidth="1"/>
    <col min="9699" max="9699" width="43.42578125" style="15" customWidth="1"/>
    <col min="9700" max="9700" width="28.7109375" style="15" customWidth="1"/>
    <col min="9701" max="9701" width="23.140625" style="15" customWidth="1"/>
    <col min="9702" max="9702" width="25.42578125" style="15" customWidth="1"/>
    <col min="9703" max="9703" width="18.140625" style="15" customWidth="1"/>
    <col min="9704" max="9704" width="30.28515625" style="15" customWidth="1"/>
    <col min="9705" max="9712" width="0" style="15" hidden="1" customWidth="1"/>
    <col min="9713" max="9713" width="28.140625" style="15" customWidth="1"/>
    <col min="9714" max="9714" width="24" style="15" customWidth="1"/>
    <col min="9715" max="9952" width="9.140625" style="15"/>
    <col min="9953" max="9953" width="17.7109375" style="15" customWidth="1"/>
    <col min="9954" max="9954" width="33.85546875" style="15" customWidth="1"/>
    <col min="9955" max="9955" width="43.42578125" style="15" customWidth="1"/>
    <col min="9956" max="9956" width="28.7109375" style="15" customWidth="1"/>
    <col min="9957" max="9957" width="23.140625" style="15" customWidth="1"/>
    <col min="9958" max="9958" width="25.42578125" style="15" customWidth="1"/>
    <col min="9959" max="9959" width="18.140625" style="15" customWidth="1"/>
    <col min="9960" max="9960" width="30.28515625" style="15" customWidth="1"/>
    <col min="9961" max="9968" width="0" style="15" hidden="1" customWidth="1"/>
    <col min="9969" max="9969" width="28.140625" style="15" customWidth="1"/>
    <col min="9970" max="9970" width="24" style="15" customWidth="1"/>
    <col min="9971" max="10208" width="9.140625" style="15"/>
    <col min="10209" max="10209" width="17.7109375" style="15" customWidth="1"/>
    <col min="10210" max="10210" width="33.85546875" style="15" customWidth="1"/>
    <col min="10211" max="10211" width="43.42578125" style="15" customWidth="1"/>
    <col min="10212" max="10212" width="28.7109375" style="15" customWidth="1"/>
    <col min="10213" max="10213" width="23.140625" style="15" customWidth="1"/>
    <col min="10214" max="10214" width="25.42578125" style="15" customWidth="1"/>
    <col min="10215" max="10215" width="18.140625" style="15" customWidth="1"/>
    <col min="10216" max="10216" width="30.28515625" style="15" customWidth="1"/>
    <col min="10217" max="10224" width="0" style="15" hidden="1" customWidth="1"/>
    <col min="10225" max="10225" width="28.140625" style="15" customWidth="1"/>
    <col min="10226" max="10226" width="24" style="15" customWidth="1"/>
    <col min="10227" max="10464" width="9.140625" style="15"/>
    <col min="10465" max="10465" width="17.7109375" style="15" customWidth="1"/>
    <col min="10466" max="10466" width="33.85546875" style="15" customWidth="1"/>
    <col min="10467" max="10467" width="43.42578125" style="15" customWidth="1"/>
    <col min="10468" max="10468" width="28.7109375" style="15" customWidth="1"/>
    <col min="10469" max="10469" width="23.140625" style="15" customWidth="1"/>
    <col min="10470" max="10470" width="25.42578125" style="15" customWidth="1"/>
    <col min="10471" max="10471" width="18.140625" style="15" customWidth="1"/>
    <col min="10472" max="10472" width="30.28515625" style="15" customWidth="1"/>
    <col min="10473" max="10480" width="0" style="15" hidden="1" customWidth="1"/>
    <col min="10481" max="10481" width="28.140625" style="15" customWidth="1"/>
    <col min="10482" max="10482" width="24" style="15" customWidth="1"/>
    <col min="10483" max="10720" width="9.140625" style="15"/>
    <col min="10721" max="10721" width="17.7109375" style="15" customWidth="1"/>
    <col min="10722" max="10722" width="33.85546875" style="15" customWidth="1"/>
    <col min="10723" max="10723" width="43.42578125" style="15" customWidth="1"/>
    <col min="10724" max="10724" width="28.7109375" style="15" customWidth="1"/>
    <col min="10725" max="10725" width="23.140625" style="15" customWidth="1"/>
    <col min="10726" max="10726" width="25.42578125" style="15" customWidth="1"/>
    <col min="10727" max="10727" width="18.140625" style="15" customWidth="1"/>
    <col min="10728" max="10728" width="30.28515625" style="15" customWidth="1"/>
    <col min="10729" max="10736" width="0" style="15" hidden="1" customWidth="1"/>
    <col min="10737" max="10737" width="28.140625" style="15" customWidth="1"/>
    <col min="10738" max="10738" width="24" style="15" customWidth="1"/>
    <col min="10739" max="10976" width="9.140625" style="15"/>
    <col min="10977" max="10977" width="17.7109375" style="15" customWidth="1"/>
    <col min="10978" max="10978" width="33.85546875" style="15" customWidth="1"/>
    <col min="10979" max="10979" width="43.42578125" style="15" customWidth="1"/>
    <col min="10980" max="10980" width="28.7109375" style="15" customWidth="1"/>
    <col min="10981" max="10981" width="23.140625" style="15" customWidth="1"/>
    <col min="10982" max="10982" width="25.42578125" style="15" customWidth="1"/>
    <col min="10983" max="10983" width="18.140625" style="15" customWidth="1"/>
    <col min="10984" max="10984" width="30.28515625" style="15" customWidth="1"/>
    <col min="10985" max="10992" width="0" style="15" hidden="1" customWidth="1"/>
    <col min="10993" max="10993" width="28.140625" style="15" customWidth="1"/>
    <col min="10994" max="10994" width="24" style="15" customWidth="1"/>
    <col min="10995" max="11232" width="9.140625" style="15"/>
    <col min="11233" max="11233" width="17.7109375" style="15" customWidth="1"/>
    <col min="11234" max="11234" width="33.85546875" style="15" customWidth="1"/>
    <col min="11235" max="11235" width="43.42578125" style="15" customWidth="1"/>
    <col min="11236" max="11236" width="28.7109375" style="15" customWidth="1"/>
    <col min="11237" max="11237" width="23.140625" style="15" customWidth="1"/>
    <col min="11238" max="11238" width="25.42578125" style="15" customWidth="1"/>
    <col min="11239" max="11239" width="18.140625" style="15" customWidth="1"/>
    <col min="11240" max="11240" width="30.28515625" style="15" customWidth="1"/>
    <col min="11241" max="11248" width="0" style="15" hidden="1" customWidth="1"/>
    <col min="11249" max="11249" width="28.140625" style="15" customWidth="1"/>
    <col min="11250" max="11250" width="24" style="15" customWidth="1"/>
    <col min="11251" max="11488" width="9.140625" style="15"/>
    <col min="11489" max="11489" width="17.7109375" style="15" customWidth="1"/>
    <col min="11490" max="11490" width="33.85546875" style="15" customWidth="1"/>
    <col min="11491" max="11491" width="43.42578125" style="15" customWidth="1"/>
    <col min="11492" max="11492" width="28.7109375" style="15" customWidth="1"/>
    <col min="11493" max="11493" width="23.140625" style="15" customWidth="1"/>
    <col min="11494" max="11494" width="25.42578125" style="15" customWidth="1"/>
    <col min="11495" max="11495" width="18.140625" style="15" customWidth="1"/>
    <col min="11496" max="11496" width="30.28515625" style="15" customWidth="1"/>
    <col min="11497" max="11504" width="0" style="15" hidden="1" customWidth="1"/>
    <col min="11505" max="11505" width="28.140625" style="15" customWidth="1"/>
    <col min="11506" max="11506" width="24" style="15" customWidth="1"/>
    <col min="11507" max="11744" width="9.140625" style="15"/>
    <col min="11745" max="11745" width="17.7109375" style="15" customWidth="1"/>
    <col min="11746" max="11746" width="33.85546875" style="15" customWidth="1"/>
    <col min="11747" max="11747" width="43.42578125" style="15" customWidth="1"/>
    <col min="11748" max="11748" width="28.7109375" style="15" customWidth="1"/>
    <col min="11749" max="11749" width="23.140625" style="15" customWidth="1"/>
    <col min="11750" max="11750" width="25.42578125" style="15" customWidth="1"/>
    <col min="11751" max="11751" width="18.140625" style="15" customWidth="1"/>
    <col min="11752" max="11752" width="30.28515625" style="15" customWidth="1"/>
    <col min="11753" max="11760" width="0" style="15" hidden="1" customWidth="1"/>
    <col min="11761" max="11761" width="28.140625" style="15" customWidth="1"/>
    <col min="11762" max="11762" width="24" style="15" customWidth="1"/>
    <col min="11763" max="12000" width="9.140625" style="15"/>
    <col min="12001" max="12001" width="17.7109375" style="15" customWidth="1"/>
    <col min="12002" max="12002" width="33.85546875" style="15" customWidth="1"/>
    <col min="12003" max="12003" width="43.42578125" style="15" customWidth="1"/>
    <col min="12004" max="12004" width="28.7109375" style="15" customWidth="1"/>
    <col min="12005" max="12005" width="23.140625" style="15" customWidth="1"/>
    <col min="12006" max="12006" width="25.42578125" style="15" customWidth="1"/>
    <col min="12007" max="12007" width="18.140625" style="15" customWidth="1"/>
    <col min="12008" max="12008" width="30.28515625" style="15" customWidth="1"/>
    <col min="12009" max="12016" width="0" style="15" hidden="1" customWidth="1"/>
    <col min="12017" max="12017" width="28.140625" style="15" customWidth="1"/>
    <col min="12018" max="12018" width="24" style="15" customWidth="1"/>
    <col min="12019" max="12256" width="9.140625" style="15"/>
    <col min="12257" max="12257" width="17.7109375" style="15" customWidth="1"/>
    <col min="12258" max="12258" width="33.85546875" style="15" customWidth="1"/>
    <col min="12259" max="12259" width="43.42578125" style="15" customWidth="1"/>
    <col min="12260" max="12260" width="28.7109375" style="15" customWidth="1"/>
    <col min="12261" max="12261" width="23.140625" style="15" customWidth="1"/>
    <col min="12262" max="12262" width="25.42578125" style="15" customWidth="1"/>
    <col min="12263" max="12263" width="18.140625" style="15" customWidth="1"/>
    <col min="12264" max="12264" width="30.28515625" style="15" customWidth="1"/>
    <col min="12265" max="12272" width="0" style="15" hidden="1" customWidth="1"/>
    <col min="12273" max="12273" width="28.140625" style="15" customWidth="1"/>
    <col min="12274" max="12274" width="24" style="15" customWidth="1"/>
    <col min="12275" max="12512" width="9.140625" style="15"/>
    <col min="12513" max="12513" width="17.7109375" style="15" customWidth="1"/>
    <col min="12514" max="12514" width="33.85546875" style="15" customWidth="1"/>
    <col min="12515" max="12515" width="43.42578125" style="15" customWidth="1"/>
    <col min="12516" max="12516" width="28.7109375" style="15" customWidth="1"/>
    <col min="12517" max="12517" width="23.140625" style="15" customWidth="1"/>
    <col min="12518" max="12518" width="25.42578125" style="15" customWidth="1"/>
    <col min="12519" max="12519" width="18.140625" style="15" customWidth="1"/>
    <col min="12520" max="12520" width="30.28515625" style="15" customWidth="1"/>
    <col min="12521" max="12528" width="0" style="15" hidden="1" customWidth="1"/>
    <col min="12529" max="12529" width="28.140625" style="15" customWidth="1"/>
    <col min="12530" max="12530" width="24" style="15" customWidth="1"/>
    <col min="12531" max="12768" width="9.140625" style="15"/>
    <col min="12769" max="12769" width="17.7109375" style="15" customWidth="1"/>
    <col min="12770" max="12770" width="33.85546875" style="15" customWidth="1"/>
    <col min="12771" max="12771" width="43.42578125" style="15" customWidth="1"/>
    <col min="12772" max="12772" width="28.7109375" style="15" customWidth="1"/>
    <col min="12773" max="12773" width="23.140625" style="15" customWidth="1"/>
    <col min="12774" max="12774" width="25.42578125" style="15" customWidth="1"/>
    <col min="12775" max="12775" width="18.140625" style="15" customWidth="1"/>
    <col min="12776" max="12776" width="30.28515625" style="15" customWidth="1"/>
    <col min="12777" max="12784" width="0" style="15" hidden="1" customWidth="1"/>
    <col min="12785" max="12785" width="28.140625" style="15" customWidth="1"/>
    <col min="12786" max="12786" width="24" style="15" customWidth="1"/>
    <col min="12787" max="13024" width="9.140625" style="15"/>
    <col min="13025" max="13025" width="17.7109375" style="15" customWidth="1"/>
    <col min="13026" max="13026" width="33.85546875" style="15" customWidth="1"/>
    <col min="13027" max="13027" width="43.42578125" style="15" customWidth="1"/>
    <col min="13028" max="13028" width="28.7109375" style="15" customWidth="1"/>
    <col min="13029" max="13029" width="23.140625" style="15" customWidth="1"/>
    <col min="13030" max="13030" width="25.42578125" style="15" customWidth="1"/>
    <col min="13031" max="13031" width="18.140625" style="15" customWidth="1"/>
    <col min="13032" max="13032" width="30.28515625" style="15" customWidth="1"/>
    <col min="13033" max="13040" width="0" style="15" hidden="1" customWidth="1"/>
    <col min="13041" max="13041" width="28.140625" style="15" customWidth="1"/>
    <col min="13042" max="13042" width="24" style="15" customWidth="1"/>
    <col min="13043" max="13280" width="9.140625" style="15"/>
    <col min="13281" max="13281" width="17.7109375" style="15" customWidth="1"/>
    <col min="13282" max="13282" width="33.85546875" style="15" customWidth="1"/>
    <col min="13283" max="13283" width="43.42578125" style="15" customWidth="1"/>
    <col min="13284" max="13284" width="28.7109375" style="15" customWidth="1"/>
    <col min="13285" max="13285" width="23.140625" style="15" customWidth="1"/>
    <col min="13286" max="13286" width="25.42578125" style="15" customWidth="1"/>
    <col min="13287" max="13287" width="18.140625" style="15" customWidth="1"/>
    <col min="13288" max="13288" width="30.28515625" style="15" customWidth="1"/>
    <col min="13289" max="13296" width="0" style="15" hidden="1" customWidth="1"/>
    <col min="13297" max="13297" width="28.140625" style="15" customWidth="1"/>
    <col min="13298" max="13298" width="24" style="15" customWidth="1"/>
    <col min="13299" max="13536" width="9.140625" style="15"/>
    <col min="13537" max="13537" width="17.7109375" style="15" customWidth="1"/>
    <col min="13538" max="13538" width="33.85546875" style="15" customWidth="1"/>
    <col min="13539" max="13539" width="43.42578125" style="15" customWidth="1"/>
    <col min="13540" max="13540" width="28.7109375" style="15" customWidth="1"/>
    <col min="13541" max="13541" width="23.140625" style="15" customWidth="1"/>
    <col min="13542" max="13542" width="25.42578125" style="15" customWidth="1"/>
    <col min="13543" max="13543" width="18.140625" style="15" customWidth="1"/>
    <col min="13544" max="13544" width="30.28515625" style="15" customWidth="1"/>
    <col min="13545" max="13552" width="0" style="15" hidden="1" customWidth="1"/>
    <col min="13553" max="13553" width="28.140625" style="15" customWidth="1"/>
    <col min="13554" max="13554" width="24" style="15" customWidth="1"/>
    <col min="13555" max="13792" width="9.140625" style="15"/>
    <col min="13793" max="13793" width="17.7109375" style="15" customWidth="1"/>
    <col min="13794" max="13794" width="33.85546875" style="15" customWidth="1"/>
    <col min="13795" max="13795" width="43.42578125" style="15" customWidth="1"/>
    <col min="13796" max="13796" width="28.7109375" style="15" customWidth="1"/>
    <col min="13797" max="13797" width="23.140625" style="15" customWidth="1"/>
    <col min="13798" max="13798" width="25.42578125" style="15" customWidth="1"/>
    <col min="13799" max="13799" width="18.140625" style="15" customWidth="1"/>
    <col min="13800" max="13800" width="30.28515625" style="15" customWidth="1"/>
    <col min="13801" max="13808" width="0" style="15" hidden="1" customWidth="1"/>
    <col min="13809" max="13809" width="28.140625" style="15" customWidth="1"/>
    <col min="13810" max="13810" width="24" style="15" customWidth="1"/>
    <col min="13811" max="14048" width="9.140625" style="15"/>
    <col min="14049" max="14049" width="17.7109375" style="15" customWidth="1"/>
    <col min="14050" max="14050" width="33.85546875" style="15" customWidth="1"/>
    <col min="14051" max="14051" width="43.42578125" style="15" customWidth="1"/>
    <col min="14052" max="14052" width="28.7109375" style="15" customWidth="1"/>
    <col min="14053" max="14053" width="23.140625" style="15" customWidth="1"/>
    <col min="14054" max="14054" width="25.42578125" style="15" customWidth="1"/>
    <col min="14055" max="14055" width="18.140625" style="15" customWidth="1"/>
    <col min="14056" max="14056" width="30.28515625" style="15" customWidth="1"/>
    <col min="14057" max="14064" width="0" style="15" hidden="1" customWidth="1"/>
    <col min="14065" max="14065" width="28.140625" style="15" customWidth="1"/>
    <col min="14066" max="14066" width="24" style="15" customWidth="1"/>
    <col min="14067" max="14304" width="9.140625" style="15"/>
    <col min="14305" max="14305" width="17.7109375" style="15" customWidth="1"/>
    <col min="14306" max="14306" width="33.85546875" style="15" customWidth="1"/>
    <col min="14307" max="14307" width="43.42578125" style="15" customWidth="1"/>
    <col min="14308" max="14308" width="28.7109375" style="15" customWidth="1"/>
    <col min="14309" max="14309" width="23.140625" style="15" customWidth="1"/>
    <col min="14310" max="14310" width="25.42578125" style="15" customWidth="1"/>
    <col min="14311" max="14311" width="18.140625" style="15" customWidth="1"/>
    <col min="14312" max="14312" width="30.28515625" style="15" customWidth="1"/>
    <col min="14313" max="14320" width="0" style="15" hidden="1" customWidth="1"/>
    <col min="14321" max="14321" width="28.140625" style="15" customWidth="1"/>
    <col min="14322" max="14322" width="24" style="15" customWidth="1"/>
    <col min="14323" max="14560" width="9.140625" style="15"/>
    <col min="14561" max="14561" width="17.7109375" style="15" customWidth="1"/>
    <col min="14562" max="14562" width="33.85546875" style="15" customWidth="1"/>
    <col min="14563" max="14563" width="43.42578125" style="15" customWidth="1"/>
    <col min="14564" max="14564" width="28.7109375" style="15" customWidth="1"/>
    <col min="14565" max="14565" width="23.140625" style="15" customWidth="1"/>
    <col min="14566" max="14566" width="25.42578125" style="15" customWidth="1"/>
    <col min="14567" max="14567" width="18.140625" style="15" customWidth="1"/>
    <col min="14568" max="14568" width="30.28515625" style="15" customWidth="1"/>
    <col min="14569" max="14576" width="0" style="15" hidden="1" customWidth="1"/>
    <col min="14577" max="14577" width="28.140625" style="15" customWidth="1"/>
    <col min="14578" max="14578" width="24" style="15" customWidth="1"/>
    <col min="14579" max="14816" width="9.140625" style="15"/>
    <col min="14817" max="14817" width="17.7109375" style="15" customWidth="1"/>
    <col min="14818" max="14818" width="33.85546875" style="15" customWidth="1"/>
    <col min="14819" max="14819" width="43.42578125" style="15" customWidth="1"/>
    <col min="14820" max="14820" width="28.7109375" style="15" customWidth="1"/>
    <col min="14821" max="14821" width="23.140625" style="15" customWidth="1"/>
    <col min="14822" max="14822" width="25.42578125" style="15" customWidth="1"/>
    <col min="14823" max="14823" width="18.140625" style="15" customWidth="1"/>
    <col min="14824" max="14824" width="30.28515625" style="15" customWidth="1"/>
    <col min="14825" max="14832" width="0" style="15" hidden="1" customWidth="1"/>
    <col min="14833" max="14833" width="28.140625" style="15" customWidth="1"/>
    <col min="14834" max="14834" width="24" style="15" customWidth="1"/>
    <col min="14835" max="15072" width="9.140625" style="15"/>
    <col min="15073" max="15073" width="17.7109375" style="15" customWidth="1"/>
    <col min="15074" max="15074" width="33.85546875" style="15" customWidth="1"/>
    <col min="15075" max="15075" width="43.42578125" style="15" customWidth="1"/>
    <col min="15076" max="15076" width="28.7109375" style="15" customWidth="1"/>
    <col min="15077" max="15077" width="23.140625" style="15" customWidth="1"/>
    <col min="15078" max="15078" width="25.42578125" style="15" customWidth="1"/>
    <col min="15079" max="15079" width="18.140625" style="15" customWidth="1"/>
    <col min="15080" max="15080" width="30.28515625" style="15" customWidth="1"/>
    <col min="15081" max="15088" width="0" style="15" hidden="1" customWidth="1"/>
    <col min="15089" max="15089" width="28.140625" style="15" customWidth="1"/>
    <col min="15090" max="15090" width="24" style="15" customWidth="1"/>
    <col min="15091" max="15328" width="9.140625" style="15"/>
    <col min="15329" max="15329" width="17.7109375" style="15" customWidth="1"/>
    <col min="15330" max="15330" width="33.85546875" style="15" customWidth="1"/>
    <col min="15331" max="15331" width="43.42578125" style="15" customWidth="1"/>
    <col min="15332" max="15332" width="28.7109375" style="15" customWidth="1"/>
    <col min="15333" max="15333" width="23.140625" style="15" customWidth="1"/>
    <col min="15334" max="15334" width="25.42578125" style="15" customWidth="1"/>
    <col min="15335" max="15335" width="18.140625" style="15" customWidth="1"/>
    <col min="15336" max="15336" width="30.28515625" style="15" customWidth="1"/>
    <col min="15337" max="15344" width="0" style="15" hidden="1" customWidth="1"/>
    <col min="15345" max="15345" width="28.140625" style="15" customWidth="1"/>
    <col min="15346" max="15346" width="24" style="15" customWidth="1"/>
    <col min="15347" max="15584" width="9.140625" style="15"/>
    <col min="15585" max="15585" width="17.7109375" style="15" customWidth="1"/>
    <col min="15586" max="15586" width="33.85546875" style="15" customWidth="1"/>
    <col min="15587" max="15587" width="43.42578125" style="15" customWidth="1"/>
    <col min="15588" max="15588" width="28.7109375" style="15" customWidth="1"/>
    <col min="15589" max="15589" width="23.140625" style="15" customWidth="1"/>
    <col min="15590" max="15590" width="25.42578125" style="15" customWidth="1"/>
    <col min="15591" max="15591" width="18.140625" style="15" customWidth="1"/>
    <col min="15592" max="15592" width="30.28515625" style="15" customWidth="1"/>
    <col min="15593" max="15600" width="0" style="15" hidden="1" customWidth="1"/>
    <col min="15601" max="15601" width="28.140625" style="15" customWidth="1"/>
    <col min="15602" max="15602" width="24" style="15" customWidth="1"/>
    <col min="15603" max="15840" width="9.140625" style="15"/>
    <col min="15841" max="15841" width="17.7109375" style="15" customWidth="1"/>
    <col min="15842" max="15842" width="33.85546875" style="15" customWidth="1"/>
    <col min="15843" max="15843" width="43.42578125" style="15" customWidth="1"/>
    <col min="15844" max="15844" width="28.7109375" style="15" customWidth="1"/>
    <col min="15845" max="15845" width="23.140625" style="15" customWidth="1"/>
    <col min="15846" max="15846" width="25.42578125" style="15" customWidth="1"/>
    <col min="15847" max="15847" width="18.140625" style="15" customWidth="1"/>
    <col min="15848" max="15848" width="30.28515625" style="15" customWidth="1"/>
    <col min="15849" max="15856" width="0" style="15" hidden="1" customWidth="1"/>
    <col min="15857" max="15857" width="28.140625" style="15" customWidth="1"/>
    <col min="15858" max="15858" width="24" style="15" customWidth="1"/>
    <col min="15859" max="16096" width="9.140625" style="15"/>
    <col min="16097" max="16097" width="17.7109375" style="15" customWidth="1"/>
    <col min="16098" max="16098" width="33.85546875" style="15" customWidth="1"/>
    <col min="16099" max="16099" width="43.42578125" style="15" customWidth="1"/>
    <col min="16100" max="16100" width="28.7109375" style="15" customWidth="1"/>
    <col min="16101" max="16101" width="23.140625" style="15" customWidth="1"/>
    <col min="16102" max="16102" width="25.42578125" style="15" customWidth="1"/>
    <col min="16103" max="16103" width="18.140625" style="15" customWidth="1"/>
    <col min="16104" max="16104" width="30.28515625" style="15" customWidth="1"/>
    <col min="16105" max="16112" width="0" style="15" hidden="1" customWidth="1"/>
    <col min="16113" max="16113" width="28.140625" style="15" customWidth="1"/>
    <col min="16114" max="16114" width="24" style="15" customWidth="1"/>
    <col min="16115" max="16384" width="9.140625" style="15"/>
  </cols>
  <sheetData>
    <row r="1" spans="1:11" ht="26.25" customHeight="1" x14ac:dyDescent="0.25">
      <c r="A1" s="51" t="s">
        <v>73</v>
      </c>
      <c r="B1" s="46"/>
      <c r="C1" s="46"/>
      <c r="D1" s="46"/>
      <c r="E1" s="46"/>
      <c r="F1" s="46"/>
      <c r="G1" s="46"/>
      <c r="H1" s="46"/>
    </row>
    <row r="2" spans="1:11" ht="15" x14ac:dyDescent="0.25">
      <c r="A2" s="47" t="s">
        <v>45</v>
      </c>
      <c r="B2" s="48" t="s">
        <v>71</v>
      </c>
      <c r="C2" s="48"/>
      <c r="D2" s="48"/>
      <c r="E2" s="48"/>
      <c r="F2" s="48"/>
      <c r="G2" s="48"/>
      <c r="H2" s="48"/>
    </row>
    <row r="3" spans="1:11" ht="55.5" customHeight="1" x14ac:dyDescent="0.25">
      <c r="A3" s="47"/>
      <c r="B3" s="48"/>
      <c r="C3" s="48"/>
      <c r="D3" s="48"/>
      <c r="E3" s="48"/>
      <c r="F3" s="48"/>
      <c r="G3" s="48"/>
      <c r="H3" s="48"/>
    </row>
    <row r="4" spans="1:11" s="17" customFormat="1" ht="35.25" customHeight="1" x14ac:dyDescent="0.25">
      <c r="A4" s="49" t="s">
        <v>70</v>
      </c>
      <c r="B4" s="49"/>
      <c r="C4" s="49"/>
      <c r="D4" s="49"/>
      <c r="E4" s="49"/>
      <c r="F4" s="49"/>
      <c r="G4" s="30"/>
      <c r="H4" s="30"/>
      <c r="I4" s="16"/>
    </row>
    <row r="5" spans="1:11" s="17" customFormat="1" x14ac:dyDescent="0.25">
      <c r="A5" s="43" t="s">
        <v>31</v>
      </c>
      <c r="B5" s="43" t="s">
        <v>35</v>
      </c>
      <c r="C5" s="43" t="s">
        <v>38</v>
      </c>
      <c r="D5" s="43" t="s">
        <v>36</v>
      </c>
      <c r="E5" s="43" t="s">
        <v>39</v>
      </c>
      <c r="F5" s="43" t="s">
        <v>40</v>
      </c>
      <c r="G5" s="43" t="s">
        <v>41</v>
      </c>
      <c r="H5" s="43" t="s">
        <v>42</v>
      </c>
      <c r="I5" s="16"/>
    </row>
    <row r="6" spans="1:11" ht="27.75" customHeight="1" x14ac:dyDescent="0.25">
      <c r="A6" s="43"/>
      <c r="B6" s="43"/>
      <c r="C6" s="43"/>
      <c r="D6" s="43"/>
      <c r="E6" s="43"/>
      <c r="F6" s="43"/>
      <c r="G6" s="43"/>
      <c r="H6" s="43"/>
      <c r="I6" s="16"/>
    </row>
    <row r="7" spans="1:11" ht="21" x14ac:dyDescent="0.35">
      <c r="A7" s="26">
        <v>1</v>
      </c>
      <c r="B7" s="34" t="s">
        <v>1</v>
      </c>
      <c r="C7" s="35" t="s">
        <v>46</v>
      </c>
      <c r="D7" s="27" t="s">
        <v>37</v>
      </c>
      <c r="E7" s="37">
        <v>8590.08</v>
      </c>
      <c r="F7" s="18">
        <v>0.24003825000000001</v>
      </c>
      <c r="G7" s="19">
        <f t="shared" ref="G7:G20" si="0">F7*$G$23</f>
        <v>0</v>
      </c>
      <c r="H7" s="19">
        <f>G7/E7</f>
        <v>0</v>
      </c>
      <c r="I7" s="20"/>
      <c r="K7" s="38"/>
    </row>
    <row r="8" spans="1:11" ht="21" x14ac:dyDescent="0.35">
      <c r="A8" s="26">
        <v>2</v>
      </c>
      <c r="B8" s="34" t="s">
        <v>55</v>
      </c>
      <c r="C8" s="35" t="s">
        <v>47</v>
      </c>
      <c r="D8" s="27" t="s">
        <v>37</v>
      </c>
      <c r="E8" s="37">
        <v>4207.5599999999995</v>
      </c>
      <c r="F8" s="18">
        <v>0.14138976</v>
      </c>
      <c r="G8" s="19">
        <f t="shared" si="0"/>
        <v>0</v>
      </c>
      <c r="H8" s="19">
        <f t="shared" ref="H8:H20" si="1">G8/E8</f>
        <v>0</v>
      </c>
      <c r="I8" s="20"/>
      <c r="K8" s="38"/>
    </row>
    <row r="9" spans="1:11" ht="21" x14ac:dyDescent="0.35">
      <c r="A9" s="28">
        <v>3</v>
      </c>
      <c r="B9" s="34" t="s">
        <v>56</v>
      </c>
      <c r="C9" s="35" t="s">
        <v>48</v>
      </c>
      <c r="D9" s="27" t="s">
        <v>37</v>
      </c>
      <c r="E9" s="37">
        <v>7222.68</v>
      </c>
      <c r="F9" s="18">
        <v>0.20182808999999999</v>
      </c>
      <c r="G9" s="19">
        <f t="shared" si="0"/>
        <v>0</v>
      </c>
      <c r="H9" s="19">
        <f t="shared" si="1"/>
        <v>0</v>
      </c>
      <c r="I9" s="20"/>
      <c r="K9" s="38"/>
    </row>
    <row r="10" spans="1:11" ht="21" x14ac:dyDescent="0.35">
      <c r="A10" s="28">
        <v>4</v>
      </c>
      <c r="B10" s="34" t="s">
        <v>57</v>
      </c>
      <c r="C10" s="35" t="s">
        <v>49</v>
      </c>
      <c r="D10" s="27" t="s">
        <v>37</v>
      </c>
      <c r="E10" s="37">
        <v>3450.5999999999995</v>
      </c>
      <c r="F10" s="18">
        <v>6.1648460000000002E-2</v>
      </c>
      <c r="G10" s="19">
        <f t="shared" si="0"/>
        <v>0</v>
      </c>
      <c r="H10" s="19">
        <f t="shared" si="1"/>
        <v>0</v>
      </c>
      <c r="I10" s="20"/>
      <c r="K10" s="38"/>
    </row>
    <row r="11" spans="1:11" ht="21" x14ac:dyDescent="0.35">
      <c r="A11" s="28">
        <v>5</v>
      </c>
      <c r="B11" s="34" t="s">
        <v>58</v>
      </c>
      <c r="C11" s="35" t="s">
        <v>0</v>
      </c>
      <c r="D11" s="27" t="s">
        <v>37</v>
      </c>
      <c r="E11" s="37">
        <v>7661.3099999999995</v>
      </c>
      <c r="F11" s="18">
        <v>0.13687705999999999</v>
      </c>
      <c r="G11" s="19">
        <f t="shared" si="0"/>
        <v>0</v>
      </c>
      <c r="H11" s="19">
        <f t="shared" si="1"/>
        <v>0</v>
      </c>
      <c r="I11" s="20"/>
      <c r="K11" s="38"/>
    </row>
    <row r="12" spans="1:11" ht="21" x14ac:dyDescent="0.35">
      <c r="A12" s="28">
        <v>6</v>
      </c>
      <c r="B12" s="34" t="s">
        <v>59</v>
      </c>
      <c r="C12" s="35" t="s">
        <v>50</v>
      </c>
      <c r="D12" s="27" t="s">
        <v>37</v>
      </c>
      <c r="E12" s="37">
        <v>126</v>
      </c>
      <c r="F12" s="18">
        <v>9.0057799999999997E-3</v>
      </c>
      <c r="G12" s="19">
        <f t="shared" si="0"/>
        <v>0</v>
      </c>
      <c r="H12" s="19">
        <f t="shared" si="1"/>
        <v>0</v>
      </c>
      <c r="I12" s="20"/>
      <c r="K12" s="38"/>
    </row>
    <row r="13" spans="1:11" ht="35.25" customHeight="1" x14ac:dyDescent="0.35">
      <c r="A13" s="28">
        <v>7</v>
      </c>
      <c r="B13" s="34" t="s">
        <v>60</v>
      </c>
      <c r="C13" s="35" t="s">
        <v>51</v>
      </c>
      <c r="D13" s="27" t="s">
        <v>37</v>
      </c>
      <c r="E13" s="37">
        <v>1440</v>
      </c>
      <c r="F13" s="18">
        <v>0.10292321</v>
      </c>
      <c r="G13" s="19">
        <f t="shared" si="0"/>
        <v>0</v>
      </c>
      <c r="H13" s="19">
        <f t="shared" si="1"/>
        <v>0</v>
      </c>
      <c r="I13" s="20"/>
      <c r="K13" s="38"/>
    </row>
    <row r="14" spans="1:11" ht="21" x14ac:dyDescent="0.35">
      <c r="A14" s="28">
        <v>8</v>
      </c>
      <c r="B14" s="34" t="s">
        <v>61</v>
      </c>
      <c r="C14" s="35" t="s">
        <v>52</v>
      </c>
      <c r="D14" s="27" t="s">
        <v>37</v>
      </c>
      <c r="E14" s="37">
        <v>252</v>
      </c>
      <c r="F14" s="18">
        <v>1.8011559999999999E-2</v>
      </c>
      <c r="G14" s="19">
        <f t="shared" si="0"/>
        <v>0</v>
      </c>
      <c r="H14" s="19">
        <f t="shared" si="1"/>
        <v>0</v>
      </c>
      <c r="I14" s="20"/>
      <c r="K14" s="38"/>
    </row>
    <row r="15" spans="1:11" ht="21" x14ac:dyDescent="0.35">
      <c r="A15" s="28">
        <v>9</v>
      </c>
      <c r="B15" s="34" t="s">
        <v>62</v>
      </c>
      <c r="C15" s="35" t="s">
        <v>53</v>
      </c>
      <c r="D15" s="27" t="s">
        <v>37</v>
      </c>
      <c r="E15" s="37">
        <v>9</v>
      </c>
      <c r="F15" s="18">
        <v>6.4327000000000004E-4</v>
      </c>
      <c r="G15" s="19">
        <f t="shared" si="0"/>
        <v>0</v>
      </c>
      <c r="H15" s="19">
        <f t="shared" si="1"/>
        <v>0</v>
      </c>
      <c r="I15" s="20"/>
      <c r="K15" s="38"/>
    </row>
    <row r="16" spans="1:11" ht="21" x14ac:dyDescent="0.35">
      <c r="A16" s="28">
        <v>10</v>
      </c>
      <c r="B16" s="34" t="s">
        <v>63</v>
      </c>
      <c r="C16" s="35" t="s">
        <v>54</v>
      </c>
      <c r="D16" s="27" t="s">
        <v>37</v>
      </c>
      <c r="E16" s="37">
        <v>330</v>
      </c>
      <c r="F16" s="18">
        <v>9.2214099999999993E-3</v>
      </c>
      <c r="G16" s="19">
        <f t="shared" si="0"/>
        <v>0</v>
      </c>
      <c r="H16" s="19">
        <f t="shared" si="1"/>
        <v>0</v>
      </c>
      <c r="I16" s="20"/>
      <c r="K16" s="38"/>
    </row>
    <row r="17" spans="1:11" ht="21" x14ac:dyDescent="0.35">
      <c r="A17" s="28">
        <v>11</v>
      </c>
      <c r="B17" s="34" t="s">
        <v>64</v>
      </c>
      <c r="C17" s="35" t="s">
        <v>32</v>
      </c>
      <c r="D17" s="27" t="s">
        <v>37</v>
      </c>
      <c r="E17" s="37">
        <v>1412.1</v>
      </c>
      <c r="F17" s="18">
        <v>3.9550660000000001E-2</v>
      </c>
      <c r="G17" s="19">
        <f t="shared" si="0"/>
        <v>0</v>
      </c>
      <c r="H17" s="19">
        <f t="shared" si="1"/>
        <v>0</v>
      </c>
      <c r="I17" s="20"/>
      <c r="K17" s="38"/>
    </row>
    <row r="18" spans="1:11" ht="21" x14ac:dyDescent="0.35">
      <c r="A18" s="28">
        <v>12</v>
      </c>
      <c r="B18" s="34" t="s">
        <v>65</v>
      </c>
      <c r="C18" s="35" t="s">
        <v>68</v>
      </c>
      <c r="D18" s="27" t="s">
        <v>37</v>
      </c>
      <c r="E18" s="37">
        <v>534</v>
      </c>
      <c r="F18" s="18">
        <v>1.4956479999999999E-2</v>
      </c>
      <c r="G18" s="19">
        <f t="shared" si="0"/>
        <v>0</v>
      </c>
      <c r="H18" s="19">
        <f t="shared" si="1"/>
        <v>0</v>
      </c>
      <c r="I18" s="20"/>
      <c r="K18" s="38"/>
    </row>
    <row r="19" spans="1:11" ht="21" x14ac:dyDescent="0.35">
      <c r="A19" s="28">
        <v>13</v>
      </c>
      <c r="B19" s="34" t="s">
        <v>66</v>
      </c>
      <c r="C19" s="35" t="s">
        <v>33</v>
      </c>
      <c r="D19" s="27" t="s">
        <v>37</v>
      </c>
      <c r="E19" s="37">
        <v>486.90000000000003</v>
      </c>
      <c r="F19" s="18">
        <v>1.363729E-2</v>
      </c>
      <c r="G19" s="19">
        <f t="shared" si="0"/>
        <v>0</v>
      </c>
      <c r="H19" s="19">
        <f t="shared" si="1"/>
        <v>0</v>
      </c>
      <c r="I19" s="20"/>
      <c r="K19" s="38"/>
    </row>
    <row r="20" spans="1:11" ht="21" x14ac:dyDescent="0.35">
      <c r="A20" s="28">
        <v>14</v>
      </c>
      <c r="B20" s="34" t="s">
        <v>67</v>
      </c>
      <c r="C20" s="35" t="s">
        <v>34</v>
      </c>
      <c r="D20" s="27" t="s">
        <v>37</v>
      </c>
      <c r="E20" s="37">
        <v>366.63</v>
      </c>
      <c r="F20" s="18">
        <v>1.026872E-2</v>
      </c>
      <c r="G20" s="19">
        <f t="shared" si="0"/>
        <v>0</v>
      </c>
      <c r="H20" s="19">
        <f t="shared" si="1"/>
        <v>0</v>
      </c>
      <c r="I20" s="20"/>
      <c r="K20" s="38"/>
    </row>
    <row r="21" spans="1:11" ht="21" x14ac:dyDescent="0.25">
      <c r="A21" s="31" t="s">
        <v>72</v>
      </c>
      <c r="B21" s="32"/>
      <c r="C21" s="33"/>
      <c r="D21" s="27"/>
      <c r="E21" s="36">
        <f>SUM(E7:E20)</f>
        <v>36088.859999999993</v>
      </c>
      <c r="F21" s="29">
        <f>SUM(F7:F20)</f>
        <v>1</v>
      </c>
      <c r="G21" s="21"/>
      <c r="H21" s="19"/>
      <c r="I21" s="22"/>
    </row>
    <row r="22" spans="1:11" ht="21" x14ac:dyDescent="0.25">
      <c r="A22" s="43" t="s">
        <v>43</v>
      </c>
      <c r="B22" s="43"/>
      <c r="C22" s="43"/>
      <c r="D22" s="43"/>
      <c r="E22" s="43"/>
      <c r="F22" s="43"/>
      <c r="G22" s="44">
        <f>SUM(G7:G20)</f>
        <v>0</v>
      </c>
      <c r="H22" s="44"/>
      <c r="I22" s="16"/>
    </row>
    <row r="23" spans="1:11" ht="21" x14ac:dyDescent="0.25">
      <c r="A23" s="43" t="s">
        <v>69</v>
      </c>
      <c r="B23" s="43"/>
      <c r="C23" s="43"/>
      <c r="D23" s="43"/>
      <c r="E23" s="43"/>
      <c r="F23" s="43"/>
      <c r="G23" s="50"/>
      <c r="H23" s="50"/>
      <c r="I23" s="16"/>
    </row>
    <row r="24" spans="1:11" s="23" customFormat="1" ht="66" customHeight="1" x14ac:dyDescent="0.25">
      <c r="A24" s="45" t="s">
        <v>44</v>
      </c>
      <c r="B24" s="45"/>
      <c r="C24" s="45"/>
      <c r="D24" s="45"/>
      <c r="E24" s="45"/>
      <c r="F24" s="45"/>
      <c r="G24" s="45"/>
      <c r="H24" s="45"/>
    </row>
    <row r="26" spans="1:11" ht="15" x14ac:dyDescent="0.25">
      <c r="A26" s="42"/>
      <c r="B26" s="42"/>
      <c r="C26" s="42"/>
      <c r="D26" s="42"/>
      <c r="E26" s="42"/>
      <c r="F26" s="42"/>
      <c r="G26" s="42"/>
      <c r="H26" s="42"/>
    </row>
  </sheetData>
  <sheetProtection algorithmName="SHA-512" hashValue="PaiI3PRaNkUUHMIGyk+q87EVxrxjmy0xAJlkSWdIRtdfNq3ecbOvlh2AddRzOFwGyy4/SK05qmpALj9OOqQg/w==" saltValue="cD2G82WcHZ505SyoGfYv/Q==" spinCount="100000" sheet="1" objects="1" scenarios="1"/>
  <mergeCells count="18">
    <mergeCell ref="A1:H1"/>
    <mergeCell ref="A2:A3"/>
    <mergeCell ref="B2:H3"/>
    <mergeCell ref="A4:F4"/>
    <mergeCell ref="A26:H26"/>
    <mergeCell ref="H5:H6"/>
    <mergeCell ref="A22:F22"/>
    <mergeCell ref="G22:H22"/>
    <mergeCell ref="A23:F23"/>
    <mergeCell ref="G23:H23"/>
    <mergeCell ref="A24:H24"/>
    <mergeCell ref="A5:A6"/>
    <mergeCell ref="B5:B6"/>
    <mergeCell ref="C5:C6"/>
    <mergeCell ref="D5:D6"/>
    <mergeCell ref="E5:E6"/>
    <mergeCell ref="F5:F6"/>
    <mergeCell ref="G5:G6"/>
  </mergeCells>
  <pageMargins left="0.70866141732283472" right="0.70866141732283472" top="0.74803149606299213" bottom="0.74803149606299213" header="0.31496062992125984" footer="0.31496062992125984"/>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words</vt:lpstr>
      <vt:lpstr>words (3)</vt:lpstr>
      <vt:lpstr>Price Bid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Pradip Kumar Modak</dc:creator>
  <cp:lastModifiedBy>Anuranjan Kumar</cp:lastModifiedBy>
  <cp:lastPrinted>2026-06-06T12:48:42Z</cp:lastPrinted>
  <dcterms:created xsi:type="dcterms:W3CDTF">2025-11-18T12:22:25Z</dcterms:created>
  <dcterms:modified xsi:type="dcterms:W3CDTF">2026-06-09T06:44:55Z</dcterms:modified>
</cp:coreProperties>
</file>